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20135c9b5eee33ff/Desktop/TRABAJO MINISTERIO MINAS/CONTRATOS/GGC-1248-2026/CUENTAS/JUNIO/TECNICO/ANEXO 01/NARIÑO/"/>
    </mc:Choice>
  </mc:AlternateContent>
  <xr:revisionPtr revIDLastSave="3" documentId="13_ncr:1_{A560F3B8-DF48-42D7-8974-8ACAD52B31CC}" xr6:coauthVersionLast="47" xr6:coauthVersionMax="47" xr10:uidLastSave="{48A03B57-F670-4DA7-BD6F-78AA8F5FC743}"/>
  <bookViews>
    <workbookView xWindow="-108" yWindow="-108" windowWidth="23256" windowHeight="12456" activeTab="1" xr2:uid="{00000000-000D-0000-FFFF-FFFF00000000}"/>
  </bookViews>
  <sheets>
    <sheet name="Your Tab Name Here" sheetId="1" r:id="rId1"/>
    <sheet name="Hoja1" sheetId="2" r:id="rId2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8" i="2" l="1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D68" i="2"/>
</calcChain>
</file>

<file path=xl/sharedStrings.xml><?xml version="1.0" encoding="utf-8"?>
<sst xmlns="http://schemas.openxmlformats.org/spreadsheetml/2006/main" count="1472" uniqueCount="958">
  <si>
    <t>Medidas</t>
  </si>
  <si>
    <t>TIEMPO</t>
  </si>
  <si>
    <t>UBICACION_GEOGRAFICA</t>
  </si>
  <si>
    <t>EMPRESA</t>
  </si>
  <si>
    <t>TIPO DE USUARIO</t>
  </si>
  <si>
    <t>ESTRATO</t>
  </si>
  <si>
    <t>Mes</t>
  </si>
  <si>
    <t>MUNICIPIO</t>
  </si>
  <si>
    <t>Empresa</t>
  </si>
  <si>
    <t>Tipo de usuario</t>
  </si>
  <si>
    <t>Numero de Suscriptores *</t>
  </si>
  <si>
    <t>Consumo total (kWh)</t>
  </si>
  <si>
    <t>Facturación por consumo ($)</t>
  </si>
  <si>
    <t>Facturación total ($)</t>
  </si>
  <si>
    <t>Promedio de Consumo (kWh/Suscriptor)</t>
  </si>
  <si>
    <t>Total</t>
  </si>
  <si>
    <t>abr / 2026</t>
  </si>
  <si>
    <t>ALBAN</t>
  </si>
  <si>
    <t>520 - CENTRALES ELECTRICAS DE NARIÑO S.A. E.S.P.</t>
  </si>
  <si>
    <t>Regulado</t>
  </si>
  <si>
    <t>Residencial Bajo-Bajo</t>
  </si>
  <si>
    <t>160,883kwh</t>
  </si>
  <si>
    <t>150,650,308 ($)</t>
  </si>
  <si>
    <t>71,331,215 ($)</t>
  </si>
  <si>
    <t>62.8 (kWh/susc)</t>
  </si>
  <si>
    <t>222,145,032 ($)</t>
  </si>
  <si>
    <t>Residencial Bajo</t>
  </si>
  <si>
    <t>21,731kwh</t>
  </si>
  <si>
    <t>20,108,330 ($)</t>
  </si>
  <si>
    <t>13,463,206 ($)</t>
  </si>
  <si>
    <t>87.3 (kWh/susc)</t>
  </si>
  <si>
    <t>33,593,603 ($)</t>
  </si>
  <si>
    <t>Residencial Medio-Bajo</t>
  </si>
  <si>
    <t>134kwh</t>
  </si>
  <si>
    <t>123,209 ($)</t>
  </si>
  <si>
    <t>105,280 ($)</t>
  </si>
  <si>
    <t>134.0 (kWh/susc)</t>
  </si>
  <si>
    <t>228,758 ($)</t>
  </si>
  <si>
    <t>ALDANA</t>
  </si>
  <si>
    <t>104,524kwh</t>
  </si>
  <si>
    <t>99,483,877 ($)</t>
  </si>
  <si>
    <t>52,053,014 ($)</t>
  </si>
  <si>
    <t>59.4 (kWh/susc)</t>
  </si>
  <si>
    <t>151,643,234 ($)</t>
  </si>
  <si>
    <t>38,388kwh</t>
  </si>
  <si>
    <t>36,569,124 ($)</t>
  </si>
  <si>
    <t>23,706,683 ($)</t>
  </si>
  <si>
    <t>67.2 (kWh/susc)</t>
  </si>
  <si>
    <t>60,314,833 ($)</t>
  </si>
  <si>
    <t>1,605kwh</t>
  </si>
  <si>
    <t>1,512,147 ($)</t>
  </si>
  <si>
    <t>1,710,760 ($)</t>
  </si>
  <si>
    <t>160.5 (kWh/susc)</t>
  </si>
  <si>
    <t>3,224,682 ($)</t>
  </si>
  <si>
    <t>ANCUYA</t>
  </si>
  <si>
    <t>95,514kwh</t>
  </si>
  <si>
    <t>89,600,507 ($)</t>
  </si>
  <si>
    <t>59,793,513 ($)</t>
  </si>
  <si>
    <t>54.2 (kWh/susc)</t>
  </si>
  <si>
    <t>149,491,351 ($)</t>
  </si>
  <si>
    <t>44,516kwh</t>
  </si>
  <si>
    <t>41,037,203 ($)</t>
  </si>
  <si>
    <t>27,011,976 ($)</t>
  </si>
  <si>
    <t>66.6 (kWh/susc)</t>
  </si>
  <si>
    <t>68,094,430 ($)</t>
  </si>
  <si>
    <t>603kwh</t>
  </si>
  <si>
    <t>559,031 ($)</t>
  </si>
  <si>
    <t>516,510 ($)</t>
  </si>
  <si>
    <t>86.1 (kWh/susc)</t>
  </si>
  <si>
    <t>1,076,237 ($)</t>
  </si>
  <si>
    <t>ARBOLEDA</t>
  </si>
  <si>
    <t>127,709kwh</t>
  </si>
  <si>
    <t>122,238,833 ($)</t>
  </si>
  <si>
    <t>54,699,326 ($)</t>
  </si>
  <si>
    <t>57.0 (kWh/susc)</t>
  </si>
  <si>
    <t>177,068,167 ($)</t>
  </si>
  <si>
    <t>8,321kwh</t>
  </si>
  <si>
    <t>7,907,870 ($)</t>
  </si>
  <si>
    <t>4,645,502 ($)</t>
  </si>
  <si>
    <t>62.1 (kWh/susc)</t>
  </si>
  <si>
    <t>12,561,889 ($)</t>
  </si>
  <si>
    <t>14kwh</t>
  </si>
  <si>
    <t>13,263 ($)</t>
  </si>
  <si>
    <t>11,270 ($)</t>
  </si>
  <si>
    <t>14.0 (kWh/susc)</t>
  </si>
  <si>
    <t>24,562 ($)</t>
  </si>
  <si>
    <t>BARBACOAS</t>
  </si>
  <si>
    <t>646,030kwh</t>
  </si>
  <si>
    <t>592,340,449 ($)</t>
  </si>
  <si>
    <t>347,176,927 ($)</t>
  </si>
  <si>
    <t>92.5 (kWh/susc)</t>
  </si>
  <si>
    <t>940,170,484 ($)</t>
  </si>
  <si>
    <t>29,525kwh</t>
  </si>
  <si>
    <t>27,629,532 ($)</t>
  </si>
  <si>
    <t>21,161,341 ($)</t>
  </si>
  <si>
    <t>174.7 (kWh/susc)</t>
  </si>
  <si>
    <t>48,820,742 ($)</t>
  </si>
  <si>
    <t>120kwh</t>
  </si>
  <si>
    <t>110,336 ($)</t>
  </si>
  <si>
    <t>99,721 ($)</t>
  </si>
  <si>
    <t>40.0 (kWh/susc)</t>
  </si>
  <si>
    <t>210,220 ($)</t>
  </si>
  <si>
    <t>BELEN</t>
  </si>
  <si>
    <t>115,208kwh</t>
  </si>
  <si>
    <t>106,756,524 ($)</t>
  </si>
  <si>
    <t>60,080,651 ($)</t>
  </si>
  <si>
    <t>67.3 (kWh/susc)</t>
  </si>
  <si>
    <t>166,954,163 ($)</t>
  </si>
  <si>
    <t>22,073kwh</t>
  </si>
  <si>
    <t>20,376,877 ($)</t>
  </si>
  <si>
    <t>14,094,791 ($)</t>
  </si>
  <si>
    <t>92.4 (kWh/susc)</t>
  </si>
  <si>
    <t>34,494,072 ($)</t>
  </si>
  <si>
    <t>BUESACO</t>
  </si>
  <si>
    <t>345,183kwh</t>
  </si>
  <si>
    <t>324,238,659 ($)</t>
  </si>
  <si>
    <t>158,240,722 ($)</t>
  </si>
  <si>
    <t>57.7 (kWh/susc)</t>
  </si>
  <si>
    <t>482,830,606 ($)</t>
  </si>
  <si>
    <t>123,574kwh</t>
  </si>
  <si>
    <t>117,007,937 ($)</t>
  </si>
  <si>
    <t>71,524,252 ($)</t>
  </si>
  <si>
    <t>68.5 (kWh/susc)</t>
  </si>
  <si>
    <t>188,657,635 ($)</t>
  </si>
  <si>
    <t>2,770kwh</t>
  </si>
  <si>
    <t>2,590,079 ($)</t>
  </si>
  <si>
    <t>2,205,336 ($)</t>
  </si>
  <si>
    <t>89.4 (kWh/susc)</t>
  </si>
  <si>
    <t>4,798,305 ($)</t>
  </si>
  <si>
    <t>CHACHAGUI</t>
  </si>
  <si>
    <t>189,904kwh</t>
  </si>
  <si>
    <t>185,038,576 ($)</t>
  </si>
  <si>
    <t>90,940,207 ($)</t>
  </si>
  <si>
    <t>70.5 (kWh/susc)</t>
  </si>
  <si>
    <t>276,171,451 ($)</t>
  </si>
  <si>
    <t>148,005kwh</t>
  </si>
  <si>
    <t>142,696,292 ($)</t>
  </si>
  <si>
    <t>94,359,190 ($)</t>
  </si>
  <si>
    <t>80.2 (kWh/susc)</t>
  </si>
  <si>
    <t>237,205,413 ($)</t>
  </si>
  <si>
    <t>139,049kwh</t>
  </si>
  <si>
    <t>129,888,399 ($)</t>
  </si>
  <si>
    <t>130,527,675 ($)</t>
  </si>
  <si>
    <t>73.9 (kWh/susc)</t>
  </si>
  <si>
    <t>260,557,079 ($)</t>
  </si>
  <si>
    <t>COLON</t>
  </si>
  <si>
    <t>154,240kwh</t>
  </si>
  <si>
    <t>143,598,629 ($)</t>
  </si>
  <si>
    <t>70,237,039 ($)</t>
  </si>
  <si>
    <t>58.4 (kWh/susc)</t>
  </si>
  <si>
    <t>213,992,605 ($)</t>
  </si>
  <si>
    <t>12,573kwh</t>
  </si>
  <si>
    <t>11,610,755 ($)</t>
  </si>
  <si>
    <t>7,805,948 ($)</t>
  </si>
  <si>
    <t>93.8 (kWh/susc)</t>
  </si>
  <si>
    <t>19,429,504 ($)</t>
  </si>
  <si>
    <t>CONSACA</t>
  </si>
  <si>
    <t>160,940kwh</t>
  </si>
  <si>
    <t>152,689,279 ($)</t>
  </si>
  <si>
    <t>70,059,276 ($)</t>
  </si>
  <si>
    <t>63.1 (kWh/susc)</t>
  </si>
  <si>
    <t>222,912,107 ($)</t>
  </si>
  <si>
    <t>101,801kwh</t>
  </si>
  <si>
    <t>95,382,166 ($)</t>
  </si>
  <si>
    <t>60,892,127 ($)</t>
  </si>
  <si>
    <t>77.7 (kWh/susc)</t>
  </si>
  <si>
    <t>156,377,483 ($)</t>
  </si>
  <si>
    <t>2,347kwh</t>
  </si>
  <si>
    <t>2,207,234 ($)</t>
  </si>
  <si>
    <t>1,908,519 ($)</t>
  </si>
  <si>
    <t>93.9 (kWh/susc)</t>
  </si>
  <si>
    <t>4,118,219 ($)</t>
  </si>
  <si>
    <t>CONTADERO</t>
  </si>
  <si>
    <t>69,928kwh</t>
  </si>
  <si>
    <t>66,058,566 ($)</t>
  </si>
  <si>
    <t>30,206,036 ($)</t>
  </si>
  <si>
    <t>50.1 (kWh/susc)</t>
  </si>
  <si>
    <t>96,335,975 ($)</t>
  </si>
  <si>
    <t>42,723kwh</t>
  </si>
  <si>
    <t>24,439,234 ($)</t>
  </si>
  <si>
    <t>23,777,205 ($)</t>
  </si>
  <si>
    <t>57.1 (kWh/susc)</t>
  </si>
  <si>
    <t>48,259,967 ($)</t>
  </si>
  <si>
    <t>285kwh</t>
  </si>
  <si>
    <t>269,992 ($)</t>
  </si>
  <si>
    <t>229,530 ($)</t>
  </si>
  <si>
    <t>95.0 (kWh/susc)</t>
  </si>
  <si>
    <t>499,905 ($)</t>
  </si>
  <si>
    <t>CORDOBA</t>
  </si>
  <si>
    <t>144,179kwh</t>
  </si>
  <si>
    <t>136,970,178 ($)</t>
  </si>
  <si>
    <t>61,294,957 ($)</t>
  </si>
  <si>
    <t>38.6 (kWh/susc)</t>
  </si>
  <si>
    <t>198,413,093 ($)</t>
  </si>
  <si>
    <t>63,375kwh</t>
  </si>
  <si>
    <t>61,118,166 ($)</t>
  </si>
  <si>
    <t>38,426,165 ($)</t>
  </si>
  <si>
    <t>53.0 (kWh/susc)</t>
  </si>
  <si>
    <t>99,608,955 ($)</t>
  </si>
  <si>
    <t>48kwh</t>
  </si>
  <si>
    <t>45,472 ($)</t>
  </si>
  <si>
    <t>38,660 ($)</t>
  </si>
  <si>
    <t>48.0 (kWh/susc)</t>
  </si>
  <si>
    <t>84,229 ($)</t>
  </si>
  <si>
    <t>CUASPUD</t>
  </si>
  <si>
    <t>82,230kwh</t>
  </si>
  <si>
    <t>77,659,850 ($)</t>
  </si>
  <si>
    <t>35,992,415 ($)</t>
  </si>
  <si>
    <t>47.1 (kWh/susc)</t>
  </si>
  <si>
    <t>113,736,288 ($)</t>
  </si>
  <si>
    <t>44,387kwh</t>
  </si>
  <si>
    <t>42,648,957 ($)</t>
  </si>
  <si>
    <t>25,375,796 ($)</t>
  </si>
  <si>
    <t>54.1 (kWh/susc)</t>
  </si>
  <si>
    <t>68,070,015 ($)</t>
  </si>
  <si>
    <t>227kwh</t>
  </si>
  <si>
    <t>215,046 ($)</t>
  </si>
  <si>
    <t>182,827 ($)</t>
  </si>
  <si>
    <t>113.5 (kWh/susc)</t>
  </si>
  <si>
    <t>398,216 ($)</t>
  </si>
  <si>
    <t>CUMBAL</t>
  </si>
  <si>
    <t>430,247kwh</t>
  </si>
  <si>
    <t>407,761,079 ($)</t>
  </si>
  <si>
    <t>215,450,289 ($)</t>
  </si>
  <si>
    <t>46.7 (kWh/susc)</t>
  </si>
  <si>
    <t>623,650,868 ($)</t>
  </si>
  <si>
    <t>67,062kwh</t>
  </si>
  <si>
    <t>65,082,999 ($)</t>
  </si>
  <si>
    <t>42,804,590 ($)</t>
  </si>
  <si>
    <t>67.0 (kWh/susc)</t>
  </si>
  <si>
    <t>107,955,719 ($)</t>
  </si>
  <si>
    <t>3,527kwh</t>
  </si>
  <si>
    <t>3,341,267 ($)</t>
  </si>
  <si>
    <t>3,152,340 ($)</t>
  </si>
  <si>
    <t>235.1 (kWh/susc)</t>
  </si>
  <si>
    <t>6,497,384 ($)</t>
  </si>
  <si>
    <t>CUMBITARA</t>
  </si>
  <si>
    <t>157,776kwh</t>
  </si>
  <si>
    <t>144,807,382 ($)</t>
  </si>
  <si>
    <t>74,885,095 ($)</t>
  </si>
  <si>
    <t>219,852,675 ($)</t>
  </si>
  <si>
    <t>20,585kwh</t>
  </si>
  <si>
    <t>18,921,098 ($)</t>
  </si>
  <si>
    <t>11,816,482 ($)</t>
  </si>
  <si>
    <t>68.8 (kWh/susc)</t>
  </si>
  <si>
    <t>30,758,533 ($)</t>
  </si>
  <si>
    <t>208kwh</t>
  </si>
  <si>
    <t>191,250 ($)</t>
  </si>
  <si>
    <t>173,320 ($)</t>
  </si>
  <si>
    <t>208.0 (kWh/susc)</t>
  </si>
  <si>
    <t>364,987 ($)</t>
  </si>
  <si>
    <t>EL CHARCO</t>
  </si>
  <si>
    <t>381,362kwh</t>
  </si>
  <si>
    <t>350,293,096 ($)</t>
  </si>
  <si>
    <t>170,625,154 ($)</t>
  </si>
  <si>
    <t>174.9 (kWh/susc)</t>
  </si>
  <si>
    <t>521,301,968 ($)</t>
  </si>
  <si>
    <t>EL PENOL</t>
  </si>
  <si>
    <t>105,496kwh</t>
  </si>
  <si>
    <t>98,818,509 ($)</t>
  </si>
  <si>
    <t>44,257,200 ($)</t>
  </si>
  <si>
    <t>54.6 (kWh/susc)</t>
  </si>
  <si>
    <t>143,183,191 ($)</t>
  </si>
  <si>
    <t>22,657kwh</t>
  </si>
  <si>
    <t>21,299,150 ($)</t>
  </si>
  <si>
    <t>13,635,847 ($)</t>
  </si>
  <si>
    <t>71.9 (kWh/susc)</t>
  </si>
  <si>
    <t>34,958,041 ($)</t>
  </si>
  <si>
    <t>32kwh</t>
  </si>
  <si>
    <t>30,315 ($)</t>
  </si>
  <si>
    <t>25,770 ($)</t>
  </si>
  <si>
    <t>32.0 (kWh/susc)</t>
  </si>
  <si>
    <t>56,150 ($)</t>
  </si>
  <si>
    <t>EL ROSARIO</t>
  </si>
  <si>
    <t>76,242kwh</t>
  </si>
  <si>
    <t>70,333,842 ($)</t>
  </si>
  <si>
    <t>31,602,292 ($)</t>
  </si>
  <si>
    <t>37.6 (kWh/susc)</t>
  </si>
  <si>
    <t>102,014,444 ($)</t>
  </si>
  <si>
    <t>14,339kwh</t>
  </si>
  <si>
    <t>13,183,843 ($)</t>
  </si>
  <si>
    <t>8,484,729 ($)</t>
  </si>
  <si>
    <t>57.8 (kWh/susc)</t>
  </si>
  <si>
    <t>21,683,217 ($)</t>
  </si>
  <si>
    <t>85kwh</t>
  </si>
  <si>
    <t>78,155 ($)</t>
  </si>
  <si>
    <t>66,430 ($)</t>
  </si>
  <si>
    <t>85.0 (kWh/susc)</t>
  </si>
  <si>
    <t>144,756 ($)</t>
  </si>
  <si>
    <t>EL TABLON DE GOMEZ</t>
  </si>
  <si>
    <t>269,645kwh</t>
  </si>
  <si>
    <t>254,123,667 ($)</t>
  </si>
  <si>
    <t>124,712,313 ($)</t>
  </si>
  <si>
    <t>56.8 (kWh/susc)</t>
  </si>
  <si>
    <t>379,110,428 ($)</t>
  </si>
  <si>
    <t>879kwh</t>
  </si>
  <si>
    <t>832,918 ($)</t>
  </si>
  <si>
    <t>490,260 ($)</t>
  </si>
  <si>
    <t>44.0 (kWh/susc)</t>
  </si>
  <si>
    <t>1,324,121 ($)</t>
  </si>
  <si>
    <t>EL TAMBO</t>
  </si>
  <si>
    <t>159,930kwh</t>
  </si>
  <si>
    <t>152,144,392 ($)</t>
  </si>
  <si>
    <t>70,918,852 ($)</t>
  </si>
  <si>
    <t>51.9 (kWh/susc)</t>
  </si>
  <si>
    <t>223,226,308 ($)</t>
  </si>
  <si>
    <t>150,184kwh</t>
  </si>
  <si>
    <t>143,165,511 ($)</t>
  </si>
  <si>
    <t>91,605,008 ($)</t>
  </si>
  <si>
    <t>75.9 (kWh/susc)</t>
  </si>
  <si>
    <t>234,922,757 ($)</t>
  </si>
  <si>
    <t>7,011kwh</t>
  </si>
  <si>
    <t>6,446,630 ($)</t>
  </si>
  <si>
    <t>5,901,260 ($)</t>
  </si>
  <si>
    <t>118.8 (kWh/susc)</t>
  </si>
  <si>
    <t>12,355,079 ($)</t>
  </si>
  <si>
    <t>FRANCISCO PIZARRO</t>
  </si>
  <si>
    <t>113,943kwh</t>
  </si>
  <si>
    <t>104,729,390 ($)</t>
  </si>
  <si>
    <t>55,441,685 ($)</t>
  </si>
  <si>
    <t>74.3 (kWh/susc)</t>
  </si>
  <si>
    <t>160,286,625 ($)</t>
  </si>
  <si>
    <t>FUNES</t>
  </si>
  <si>
    <t>64,782kwh</t>
  </si>
  <si>
    <t>61,617,834 ($)</t>
  </si>
  <si>
    <t>29,856,004 ($)</t>
  </si>
  <si>
    <t>43.1 (kWh/susc)</t>
  </si>
  <si>
    <t>91,540,167 ($)</t>
  </si>
  <si>
    <t>23,847kwh</t>
  </si>
  <si>
    <t>22,702,564 ($)</t>
  </si>
  <si>
    <t>14,095,467 ($)</t>
  </si>
  <si>
    <t>46.9 (kWh/susc)</t>
  </si>
  <si>
    <t>36,822,433 ($)</t>
  </si>
  <si>
    <t>1,260kwh</t>
  </si>
  <si>
    <t>1,193,648 ($)</t>
  </si>
  <si>
    <t>1,117,824 ($)</t>
  </si>
  <si>
    <t>140.0 (kWh/susc)</t>
  </si>
  <si>
    <t>2,312,881 ($)</t>
  </si>
  <si>
    <t>GUACHUCAL</t>
  </si>
  <si>
    <t>242,124kwh</t>
  </si>
  <si>
    <t>227,704,489 ($)</t>
  </si>
  <si>
    <t>121,410,440 ($)</t>
  </si>
  <si>
    <t>49.8 (kWh/susc)</t>
  </si>
  <si>
    <t>349,361,961 ($)</t>
  </si>
  <si>
    <t>75,343kwh</t>
  </si>
  <si>
    <t>71,344,972 ($)</t>
  </si>
  <si>
    <t>48,411,470 ($)</t>
  </si>
  <si>
    <t>119,832,905 ($)</t>
  </si>
  <si>
    <t>4,702kwh</t>
  </si>
  <si>
    <t>4,319,822 ($)</t>
  </si>
  <si>
    <t>4,116,310 ($)</t>
  </si>
  <si>
    <t>247.5 (kWh/susc)</t>
  </si>
  <si>
    <t>8,441,100 ($)</t>
  </si>
  <si>
    <t>GUAITARILLA</t>
  </si>
  <si>
    <t>163,986kwh</t>
  </si>
  <si>
    <t>154,637,007 ($)</t>
  </si>
  <si>
    <t>79,331,041 ($)</t>
  </si>
  <si>
    <t>50.2 (kWh/susc)</t>
  </si>
  <si>
    <t>234,135,352 ($)</t>
  </si>
  <si>
    <t>39,784kwh</t>
  </si>
  <si>
    <t>37,599,781 ($)</t>
  </si>
  <si>
    <t>24,628,568 ($)</t>
  </si>
  <si>
    <t>59.9 (kWh/susc)</t>
  </si>
  <si>
    <t>62,268,857 ($)</t>
  </si>
  <si>
    <t>13kwh</t>
  </si>
  <si>
    <t>12,315 ($)</t>
  </si>
  <si>
    <t>11,250 ($)</t>
  </si>
  <si>
    <t>13.0 (kWh/susc)</t>
  </si>
  <si>
    <t>23,592 ($)</t>
  </si>
  <si>
    <t>GUALMATAN</t>
  </si>
  <si>
    <t>55,628kwh</t>
  </si>
  <si>
    <t>53,008,206 ($)</t>
  </si>
  <si>
    <t>23,567,686 ($)</t>
  </si>
  <si>
    <t>76,632,644 ($)</t>
  </si>
  <si>
    <t>62,343kwh</t>
  </si>
  <si>
    <t>59,412,781 ($)</t>
  </si>
  <si>
    <t>36,769,473 ($)</t>
  </si>
  <si>
    <t>60.7 (kWh/susc)</t>
  </si>
  <si>
    <t>96,245,685 ($)</t>
  </si>
  <si>
    <t>1,226kwh</t>
  </si>
  <si>
    <t>1,161,438 ($)</t>
  </si>
  <si>
    <t>1,078,530 ($)</t>
  </si>
  <si>
    <t>102.2 (kWh/susc)</t>
  </si>
  <si>
    <t>2,241,308 ($)</t>
  </si>
  <si>
    <t>ILES</t>
  </si>
  <si>
    <t>64,742kwh</t>
  </si>
  <si>
    <t>61,615,483 ($)</t>
  </si>
  <si>
    <t>28,568,331 ($)</t>
  </si>
  <si>
    <t>40.8 (kWh/susc)</t>
  </si>
  <si>
    <t>90,250,183 ($)</t>
  </si>
  <si>
    <t>63,000kwh</t>
  </si>
  <si>
    <t>59,594,426 ($)</t>
  </si>
  <si>
    <t>37,678,861 ($)</t>
  </si>
  <si>
    <t>54.4 (kWh/susc)</t>
  </si>
  <si>
    <t>97,337,500 ($)</t>
  </si>
  <si>
    <t>4,759kwh</t>
  </si>
  <si>
    <t>4,508,389 ($)</t>
  </si>
  <si>
    <t>3,983,870 ($)</t>
  </si>
  <si>
    <t>62.6 (kWh/susc)</t>
  </si>
  <si>
    <t>8,497,157 ($)</t>
  </si>
  <si>
    <t>IMUES</t>
  </si>
  <si>
    <t>104,555kwh</t>
  </si>
  <si>
    <t>98,116,446 ($)</t>
  </si>
  <si>
    <t>48,743,590 ($)</t>
  </si>
  <si>
    <t>146,966,618 ($)</t>
  </si>
  <si>
    <t>62,349kwh</t>
  </si>
  <si>
    <t>58,875,337 ($)</t>
  </si>
  <si>
    <t>39,290,136 ($)</t>
  </si>
  <si>
    <t>73.4 (kWh/susc)</t>
  </si>
  <si>
    <t>98,228,744 ($)</t>
  </si>
  <si>
    <t>4,976kwh</t>
  </si>
  <si>
    <t>4,682,785 ($)</t>
  </si>
  <si>
    <t>4,092,458 ($)</t>
  </si>
  <si>
    <t>73.2 (kWh/susc)</t>
  </si>
  <si>
    <t>8,780,360 ($)</t>
  </si>
  <si>
    <t>IPIALES</t>
  </si>
  <si>
    <t>1,043,384kwh</t>
  </si>
  <si>
    <t>991,956,256 ($)</t>
  </si>
  <si>
    <t>558,888,898 ($)</t>
  </si>
  <si>
    <t>68.2 (kWh/susc)</t>
  </si>
  <si>
    <t>1,551,903,908 ($)</t>
  </si>
  <si>
    <t>1,287,862kwh</t>
  </si>
  <si>
    <t>1,226,281,845 ($)</t>
  </si>
  <si>
    <t>865,361,336 ($)</t>
  </si>
  <si>
    <t>89.2 (kWh/susc)</t>
  </si>
  <si>
    <t>2,092,945,574 ($)</t>
  </si>
  <si>
    <t>786,411kwh</t>
  </si>
  <si>
    <t>749,949,437 ($)</t>
  </si>
  <si>
    <t>785,025,310 ($)</t>
  </si>
  <si>
    <t>100.8 (kWh/susc)</t>
  </si>
  <si>
    <t>1,535,769,058 ($)</t>
  </si>
  <si>
    <t>LA CRUZ</t>
  </si>
  <si>
    <t>262,797kwh</t>
  </si>
  <si>
    <t>244,623,941 ($)</t>
  </si>
  <si>
    <t>133,472,031 ($)</t>
  </si>
  <si>
    <t>55.3 (kWh/susc)</t>
  </si>
  <si>
    <t>378,363,574 ($)</t>
  </si>
  <si>
    <t>106,408kwh</t>
  </si>
  <si>
    <t>98,210,884 ($)</t>
  </si>
  <si>
    <t>74,571,119 ($)</t>
  </si>
  <si>
    <t>98.9 (kWh/susc)</t>
  </si>
  <si>
    <t>172,889,586 ($)</t>
  </si>
  <si>
    <t>136kwh</t>
  </si>
  <si>
    <t>125,048 ($)</t>
  </si>
  <si>
    <t>132,770 ($)</t>
  </si>
  <si>
    <t>45.3 (kWh/susc)</t>
  </si>
  <si>
    <t>258,002 ($)</t>
  </si>
  <si>
    <t>LA FLORIDA</t>
  </si>
  <si>
    <t>113,300kwh</t>
  </si>
  <si>
    <t>106,648,815 ($)</t>
  </si>
  <si>
    <t>53,905,996 ($)</t>
  </si>
  <si>
    <t>46.4 (kWh/susc)</t>
  </si>
  <si>
    <t>160,670,600 ($)</t>
  </si>
  <si>
    <t>83,649kwh</t>
  </si>
  <si>
    <t>78,636,375 ($)</t>
  </si>
  <si>
    <t>51,929,934 ($)</t>
  </si>
  <si>
    <t>55.7 (kWh/susc)</t>
  </si>
  <si>
    <t>130,651,515 ($)</t>
  </si>
  <si>
    <t>1,810kwh</t>
  </si>
  <si>
    <t>1,714,350 ($)</t>
  </si>
  <si>
    <t>1,589,366 ($)</t>
  </si>
  <si>
    <t>72.4 (kWh/susc)</t>
  </si>
  <si>
    <t>3,305,623 ($)</t>
  </si>
  <si>
    <t>LA LLANADA</t>
  </si>
  <si>
    <t>118,391kwh</t>
  </si>
  <si>
    <t>109,579,194 ($)</t>
  </si>
  <si>
    <t>61,184,085 ($)</t>
  </si>
  <si>
    <t>78.9 (kWh/susc)</t>
  </si>
  <si>
    <t>170,883,250 ($)</t>
  </si>
  <si>
    <t>14,302kwh</t>
  </si>
  <si>
    <t>13,555,115 ($)</t>
  </si>
  <si>
    <t>9,039,824 ($)</t>
  </si>
  <si>
    <t>73.7 (kWh/susc)</t>
  </si>
  <si>
    <t>22,609,509 ($)</t>
  </si>
  <si>
    <t>6kwh</t>
  </si>
  <si>
    <t>5,684 ($)</t>
  </si>
  <si>
    <t>5,410 ($)</t>
  </si>
  <si>
    <t>3.0 (kWh/susc)</t>
  </si>
  <si>
    <t>11,105 ($)</t>
  </si>
  <si>
    <t>LA TOLA</t>
  </si>
  <si>
    <t>65,612kwh</t>
  </si>
  <si>
    <t>57,887,164 ($)</t>
  </si>
  <si>
    <t>34,655,989 ($)</t>
  </si>
  <si>
    <t>55.0 (kWh/susc)</t>
  </si>
  <si>
    <t>92,610,014 ($)</t>
  </si>
  <si>
    <t>LA UNION</t>
  </si>
  <si>
    <t>707,024kwh</t>
  </si>
  <si>
    <t>672,567,629 ($)</t>
  </si>
  <si>
    <t>371,422,779 ($)</t>
  </si>
  <si>
    <t>74.1 (kWh/susc)</t>
  </si>
  <si>
    <t>1,044,707,051 ($)</t>
  </si>
  <si>
    <t>163,079kwh</t>
  </si>
  <si>
    <t>147,560,806 ($)</t>
  </si>
  <si>
    <t>110,155,548 ($)</t>
  </si>
  <si>
    <t>91.9 (kWh/susc)</t>
  </si>
  <si>
    <t>257,881,299 ($)</t>
  </si>
  <si>
    <t>5,300kwh</t>
  </si>
  <si>
    <t>4,855,078 ($)</t>
  </si>
  <si>
    <t>4,795,164 ($)</t>
  </si>
  <si>
    <t>212.0 (kWh/susc)</t>
  </si>
  <si>
    <t>9,655,779 ($)</t>
  </si>
  <si>
    <t>LEIVA</t>
  </si>
  <si>
    <t>109,594kwh</t>
  </si>
  <si>
    <t>100,829,749 ($)</t>
  </si>
  <si>
    <t>47,353,943 ($)</t>
  </si>
  <si>
    <t>148,295,821 ($)</t>
  </si>
  <si>
    <t>6,788kwh</t>
  </si>
  <si>
    <t>6,241,130 ($)</t>
  </si>
  <si>
    <t>3,885,988 ($)</t>
  </si>
  <si>
    <t>58.0 (kWh/susc)</t>
  </si>
  <si>
    <t>10,134,081 ($)</t>
  </si>
  <si>
    <t>LINARES</t>
  </si>
  <si>
    <t>132,028kwh</t>
  </si>
  <si>
    <t>124,977,062 ($)</t>
  </si>
  <si>
    <t>57,684,396 ($)</t>
  </si>
  <si>
    <t>53.1 (kWh/susc)</t>
  </si>
  <si>
    <t>182,796,026 ($)</t>
  </si>
  <si>
    <t>82,570kwh</t>
  </si>
  <si>
    <t>77,673,689 ($)</t>
  </si>
  <si>
    <t>48,003,743 ($)</t>
  </si>
  <si>
    <t>66.3 (kWh/susc)</t>
  </si>
  <si>
    <t>125,761,314 ($)</t>
  </si>
  <si>
    <t>611kwh</t>
  </si>
  <si>
    <t>563,690 ($)</t>
  </si>
  <si>
    <t>508,230 ($)</t>
  </si>
  <si>
    <t>1,072,625 ($)</t>
  </si>
  <si>
    <t>LOS ANDES</t>
  </si>
  <si>
    <t>175,281kwh</t>
  </si>
  <si>
    <t>165,568,801 ($)</t>
  </si>
  <si>
    <t>78,318,790 ($)</t>
  </si>
  <si>
    <t>244,065,712 ($)</t>
  </si>
  <si>
    <t>70,203kwh</t>
  </si>
  <si>
    <t>66,053,840 ($)</t>
  </si>
  <si>
    <t>44,106,529 ($)</t>
  </si>
  <si>
    <t>93.6 (kWh/susc)</t>
  </si>
  <si>
    <t>110,231,416 ($)</t>
  </si>
  <si>
    <t>643kwh</t>
  </si>
  <si>
    <t>591,220 ($)</t>
  </si>
  <si>
    <t>510,504 ($)</t>
  </si>
  <si>
    <t>80.4 (kWh/susc)</t>
  </si>
  <si>
    <t>1,102,455 ($)</t>
  </si>
  <si>
    <t>MAGUI</t>
  </si>
  <si>
    <t>142,936kwh</t>
  </si>
  <si>
    <t>131,193,513 ($)</t>
  </si>
  <si>
    <t>78,283,812 ($)</t>
  </si>
  <si>
    <t>129.8 (kWh/susc)</t>
  </si>
  <si>
    <t>209,621,492 ($)</t>
  </si>
  <si>
    <t>MALLAMA</t>
  </si>
  <si>
    <t>182,438kwh</t>
  </si>
  <si>
    <t>170,437,293 ($)</t>
  </si>
  <si>
    <t>90,781,691 ($)</t>
  </si>
  <si>
    <t>66.9 (kWh/susc)</t>
  </si>
  <si>
    <t>261,404,215 ($)</t>
  </si>
  <si>
    <t>18,520kwh</t>
  </si>
  <si>
    <t>17,255,683 ($)</t>
  </si>
  <si>
    <t>11,525,824 ($)</t>
  </si>
  <si>
    <t>65.9 (kWh/susc)</t>
  </si>
  <si>
    <t>28,800,374 ($)</t>
  </si>
  <si>
    <t>MOSQUERA</t>
  </si>
  <si>
    <t>91,926kwh</t>
  </si>
  <si>
    <t>84,677,609 ($)</t>
  </si>
  <si>
    <t>47,311,008 ($)</t>
  </si>
  <si>
    <t>95.1 (kWh/susc)</t>
  </si>
  <si>
    <t>132,081,605 ($)</t>
  </si>
  <si>
    <t>NARINO</t>
  </si>
  <si>
    <t>60,296kwh</t>
  </si>
  <si>
    <t>57,132,668 ($)</t>
  </si>
  <si>
    <t>29,850,745 ($)</t>
  </si>
  <si>
    <t>87,044,685 ($)</t>
  </si>
  <si>
    <t>77,947kwh</t>
  </si>
  <si>
    <t>73,887,709 ($)</t>
  </si>
  <si>
    <t>50,548,372 ($)</t>
  </si>
  <si>
    <t>79.9 (kWh/susc)</t>
  </si>
  <si>
    <t>124,515,084 ($)</t>
  </si>
  <si>
    <t>2,476kwh</t>
  </si>
  <si>
    <t>2,340,991 ($)</t>
  </si>
  <si>
    <t>2,035,944 ($)</t>
  </si>
  <si>
    <t>48.5 (kWh/susc)</t>
  </si>
  <si>
    <t>4,379,511 ($)</t>
  </si>
  <si>
    <t>OLAYA HERRERA</t>
  </si>
  <si>
    <t>369,766kwh</t>
  </si>
  <si>
    <t>338,531,065 ($)</t>
  </si>
  <si>
    <t>185,908,025 ($)</t>
  </si>
  <si>
    <t>84.3 (kWh/susc)</t>
  </si>
  <si>
    <t>524,813,327 ($)</t>
  </si>
  <si>
    <t>OSPINA</t>
  </si>
  <si>
    <t>81,709kwh</t>
  </si>
  <si>
    <t>76,770,549 ($)</t>
  </si>
  <si>
    <t>34,512,245 ($)</t>
  </si>
  <si>
    <t>47.2 (kWh/susc)</t>
  </si>
  <si>
    <t>111,366,280 ($)</t>
  </si>
  <si>
    <t>22,165kwh</t>
  </si>
  <si>
    <t>20,950,864 ($)</t>
  </si>
  <si>
    <t>12,836,774 ($)</t>
  </si>
  <si>
    <t>50.6 (kWh/susc)</t>
  </si>
  <si>
    <t>33,810,292 ($)</t>
  </si>
  <si>
    <t>90kwh</t>
  </si>
  <si>
    <t>83,031 ($)</t>
  </si>
  <si>
    <t>70,580 ($)</t>
  </si>
  <si>
    <t>30.0 (kWh/susc)</t>
  </si>
  <si>
    <t>153,734 ($)</t>
  </si>
  <si>
    <t>PASTO</t>
  </si>
  <si>
    <t>2322 - VATIA S.A.S. E.S.P.</t>
  </si>
  <si>
    <t>187kwh</t>
  </si>
  <si>
    <t>0 ($)</t>
  </si>
  <si>
    <t>126,250 ($)</t>
  </si>
  <si>
    <t>187.0 (kWh/susc)</t>
  </si>
  <si>
    <t>126,625 ($)</t>
  </si>
  <si>
    <t>3372 - A.S.C INGENIERIA SOCIEDAD ANONIMA SA ESP.</t>
  </si>
  <si>
    <t>4,206kwh</t>
  </si>
  <si>
    <t>3,484,628 ($)</t>
  </si>
  <si>
    <t>2,261,296 ($)</t>
  </si>
  <si>
    <t>65.7 (kWh/susc)</t>
  </si>
  <si>
    <t>5,750,260 ($)</t>
  </si>
  <si>
    <t>11,568kwh</t>
  </si>
  <si>
    <t>9,989,082 ($)</t>
  </si>
  <si>
    <t>10,631,727 ($)</t>
  </si>
  <si>
    <t>75.1 (kWh/susc)</t>
  </si>
  <si>
    <t>20,632,606 ($)</t>
  </si>
  <si>
    <t>2,852,458kwh</t>
  </si>
  <si>
    <t>2,621,145,761 ($)</t>
  </si>
  <si>
    <t>1,526,256,676 ($)</t>
  </si>
  <si>
    <t>81.6 (kWh/susc)</t>
  </si>
  <si>
    <t>4,150,289,913 ($)</t>
  </si>
  <si>
    <t>5,575,577kwh</t>
  </si>
  <si>
    <t>5,114,289,574 ($)</t>
  </si>
  <si>
    <t>3,883,313,948 ($)</t>
  </si>
  <si>
    <t>91.7 (kWh/susc)</t>
  </si>
  <si>
    <t>9,003,239,970 ($)</t>
  </si>
  <si>
    <t>3,194,996kwh</t>
  </si>
  <si>
    <t>2,904,900,870 ($)</t>
  </si>
  <si>
    <t>3,031,945,928 ($)</t>
  </si>
  <si>
    <t>96.4 (kWh/susc)</t>
  </si>
  <si>
    <t>5,940,075,017 ($)</t>
  </si>
  <si>
    <t>POLICARPA</t>
  </si>
  <si>
    <t>303,352kwh</t>
  </si>
  <si>
    <t>281,627,726 ($)</t>
  </si>
  <si>
    <t>154,536,409 ($)</t>
  </si>
  <si>
    <t>62.9 (kWh/susc)</t>
  </si>
  <si>
    <t>436,472,372 ($)</t>
  </si>
  <si>
    <t>11,945kwh</t>
  </si>
  <si>
    <t>10,979,189 ($)</t>
  </si>
  <si>
    <t>8,120,992 ($)</t>
  </si>
  <si>
    <t>111.6 (kWh/susc)</t>
  </si>
  <si>
    <t>19,112,345 ($)</t>
  </si>
  <si>
    <t>82kwh</t>
  </si>
  <si>
    <t>75,397 ($)</t>
  </si>
  <si>
    <t>64,090 ($)</t>
  </si>
  <si>
    <t>82.0 (kWh/susc)</t>
  </si>
  <si>
    <t>139,652 ($)</t>
  </si>
  <si>
    <t>POTOSI</t>
  </si>
  <si>
    <t>109,917kwh</t>
  </si>
  <si>
    <t>103,527,665 ($)</t>
  </si>
  <si>
    <t>53,571,613 ($)</t>
  </si>
  <si>
    <t>43.3 (kWh/susc)</t>
  </si>
  <si>
    <t>157,211,774 ($)</t>
  </si>
  <si>
    <t>65,503kwh</t>
  </si>
  <si>
    <t>61,817,138 ($)</t>
  </si>
  <si>
    <t>39,757,695 ($)</t>
  </si>
  <si>
    <t>49.6 (kWh/susc)</t>
  </si>
  <si>
    <t>101,641,706 ($)</t>
  </si>
  <si>
    <t>2,310kwh</t>
  </si>
  <si>
    <t>2,184,983 ($)</t>
  </si>
  <si>
    <t>2,033,264 ($)</t>
  </si>
  <si>
    <t>96.2 (kWh/susc)</t>
  </si>
  <si>
    <t>4,220,677 ($)</t>
  </si>
  <si>
    <t>PROVIDENCIA</t>
  </si>
  <si>
    <t>57,303kwh</t>
  </si>
  <si>
    <t>53,759,699 ($)</t>
  </si>
  <si>
    <t>23,496,030 ($)</t>
  </si>
  <si>
    <t>32.7 (kWh/susc)</t>
  </si>
  <si>
    <t>77,314,820 ($)</t>
  </si>
  <si>
    <t>12,071kwh</t>
  </si>
  <si>
    <t>11,162,644 ($)</t>
  </si>
  <si>
    <t>6,725,376 ($)</t>
  </si>
  <si>
    <t>52.0 (kWh/susc)</t>
  </si>
  <si>
    <t>17,900,375 ($)</t>
  </si>
  <si>
    <t>PUERRES</t>
  </si>
  <si>
    <t>117,203kwh</t>
  </si>
  <si>
    <t>99,816,394 ($)</t>
  </si>
  <si>
    <t>56,787,446 ($)</t>
  </si>
  <si>
    <t>49.5 (kWh/susc)</t>
  </si>
  <si>
    <t>156,723,460 ($)</t>
  </si>
  <si>
    <t>46,954kwh</t>
  </si>
  <si>
    <t>44,324,003 ($)</t>
  </si>
  <si>
    <t>29,236,344 ($)</t>
  </si>
  <si>
    <t>63.5 (kWh/susc)</t>
  </si>
  <si>
    <t>73,608,104 ($)</t>
  </si>
  <si>
    <t>817kwh</t>
  </si>
  <si>
    <t>774,119 ($)</t>
  </si>
  <si>
    <t>688,920 ($)</t>
  </si>
  <si>
    <t>81.7 (kWh/susc)</t>
  </si>
  <si>
    <t>1,463,948 ($)</t>
  </si>
  <si>
    <t>PUPIALES</t>
  </si>
  <si>
    <t>184,803kwh</t>
  </si>
  <si>
    <t>174,469,871 ($)</t>
  </si>
  <si>
    <t>91,124,626 ($)</t>
  </si>
  <si>
    <t>56.4 (kWh/susc)</t>
  </si>
  <si>
    <t>265,782,631 ($)</t>
  </si>
  <si>
    <t>199,036kwh</t>
  </si>
  <si>
    <t>188,720,146 ($)</t>
  </si>
  <si>
    <t>128,426,905 ($)</t>
  </si>
  <si>
    <t>73.8 (kWh/susc)</t>
  </si>
  <si>
    <t>317,348,857 ($)</t>
  </si>
  <si>
    <t>12,239kwh</t>
  </si>
  <si>
    <t>11,542,977 ($)</t>
  </si>
  <si>
    <t>10,728,089 ($)</t>
  </si>
  <si>
    <t>22,283,534 ($)</t>
  </si>
  <si>
    <t>RICAURTE</t>
  </si>
  <si>
    <t>209,850kwh</t>
  </si>
  <si>
    <t>198,061,142 ($)</t>
  </si>
  <si>
    <t>112,394,981 ($)</t>
  </si>
  <si>
    <t>69.6 (kWh/susc)</t>
  </si>
  <si>
    <t>310,669,057 ($)</t>
  </si>
  <si>
    <t>26,465kwh</t>
  </si>
  <si>
    <t>25,244,732 ($)</t>
  </si>
  <si>
    <t>18,803,981 ($)</t>
  </si>
  <si>
    <t>132.3 (kWh/susc)</t>
  </si>
  <si>
    <t>44,075,510 ($)</t>
  </si>
  <si>
    <t>1,681kwh</t>
  </si>
  <si>
    <t>1,592,479 ($)</t>
  </si>
  <si>
    <t>1,444,940 ($)</t>
  </si>
  <si>
    <t>84.0 (kWh/susc)</t>
  </si>
  <si>
    <t>3,039,204 ($)</t>
  </si>
  <si>
    <t>ROBERTO PAYAN</t>
  </si>
  <si>
    <t>188,265kwh</t>
  </si>
  <si>
    <t>172,291,648 ($)</t>
  </si>
  <si>
    <t>95,534,148 ($)</t>
  </si>
  <si>
    <t>94.4 (kWh/susc)</t>
  </si>
  <si>
    <t>268,016,150 ($)</t>
  </si>
  <si>
    <t>SAMANIEGO</t>
  </si>
  <si>
    <t>280,678kwh</t>
  </si>
  <si>
    <t>264,828,714 ($)</t>
  </si>
  <si>
    <t>128,623,064 ($)</t>
  </si>
  <si>
    <t>49.3 (kWh/susc)</t>
  </si>
  <si>
    <t>393,738,197 ($)</t>
  </si>
  <si>
    <t>286,319kwh</t>
  </si>
  <si>
    <t>265,326,555 ($)</t>
  </si>
  <si>
    <t>184,309,995 ($)</t>
  </si>
  <si>
    <t>449,926,829 ($)</t>
  </si>
  <si>
    <t>33,679kwh</t>
  </si>
  <si>
    <t>30,978,860 ($)</t>
  </si>
  <si>
    <t>29,131,559 ($)</t>
  </si>
  <si>
    <t>104.9 (kWh/susc)</t>
  </si>
  <si>
    <t>60,144,524 ($)</t>
  </si>
  <si>
    <t>SAN ANDRES DE TUMACO</t>
  </si>
  <si>
    <t>4,919,624kwh</t>
  </si>
  <si>
    <t>4,555,037,975 ($)</t>
  </si>
  <si>
    <t>2,960,943,405 ($)</t>
  </si>
  <si>
    <t>104.1 (kWh/susc)</t>
  </si>
  <si>
    <t>7,520,948,348 ($)</t>
  </si>
  <si>
    <t>305,909kwh</t>
  </si>
  <si>
    <t>280,051,240 ($)</t>
  </si>
  <si>
    <t>225,129,358 ($)</t>
  </si>
  <si>
    <t>148.9 (kWh/susc)</t>
  </si>
  <si>
    <t>505,488,711 ($)</t>
  </si>
  <si>
    <t>59,786kwh</t>
  </si>
  <si>
    <t>54,933,642 ($)</t>
  </si>
  <si>
    <t>55,689,401 ($)</t>
  </si>
  <si>
    <t>181.7 (kWh/susc)</t>
  </si>
  <si>
    <t>110,683,340 ($)</t>
  </si>
  <si>
    <t>SAN BERNARDO</t>
  </si>
  <si>
    <t>132,140kwh</t>
  </si>
  <si>
    <t>123,729,741 ($)</t>
  </si>
  <si>
    <t>55,573,018 ($)</t>
  </si>
  <si>
    <t>62.7 (kWh/susc)</t>
  </si>
  <si>
    <t>179,437,070 ($)</t>
  </si>
  <si>
    <t>25,876kwh</t>
  </si>
  <si>
    <t>23,887,069 ($)</t>
  </si>
  <si>
    <t>13,905,534 ($)</t>
  </si>
  <si>
    <t>87.4 (kWh/susc)</t>
  </si>
  <si>
    <t>37,818,862 ($)</t>
  </si>
  <si>
    <t>614kwh</t>
  </si>
  <si>
    <t>581,667 ($)</t>
  </si>
  <si>
    <t>563,440 ($)</t>
  </si>
  <si>
    <t>614.0 (kWh/susc)</t>
  </si>
  <si>
    <t>1,146,336 ($)</t>
  </si>
  <si>
    <t>SAN LORENZO</t>
  </si>
  <si>
    <t>279,095kwh</t>
  </si>
  <si>
    <t>271,149,437 ($)</t>
  </si>
  <si>
    <t>117,153,876 ($)</t>
  </si>
  <si>
    <t>53.7 (kWh/susc)</t>
  </si>
  <si>
    <t>388,587,655 ($)</t>
  </si>
  <si>
    <t>39,496kwh</t>
  </si>
  <si>
    <t>36,532,606 ($)</t>
  </si>
  <si>
    <t>22,852,857 ($)</t>
  </si>
  <si>
    <t>59,425,590 ($)</t>
  </si>
  <si>
    <t>3kwh</t>
  </si>
  <si>
    <t>2,758 ($)</t>
  </si>
  <si>
    <t>2,340 ($)</t>
  </si>
  <si>
    <t>5,105 ($)</t>
  </si>
  <si>
    <t>SAN PABLO</t>
  </si>
  <si>
    <t>272,846kwh</t>
  </si>
  <si>
    <t>253,022,948 ($)</t>
  </si>
  <si>
    <t>135,641,995 ($)</t>
  </si>
  <si>
    <t>59.0 (kWh/susc)</t>
  </si>
  <si>
    <t>388,942,473 ($)</t>
  </si>
  <si>
    <t>28,196kwh</t>
  </si>
  <si>
    <t>26,243,035 ($)</t>
  </si>
  <si>
    <t>17,334,280 ($)</t>
  </si>
  <si>
    <t>91.0 (kWh/susc)</t>
  </si>
  <si>
    <t>43,605,912 ($)</t>
  </si>
  <si>
    <t>1,177kwh</t>
  </si>
  <si>
    <t>1,082,217 ($)</t>
  </si>
  <si>
    <t>1,025,744 ($)</t>
  </si>
  <si>
    <t>294.2 (kWh/susc)</t>
  </si>
  <si>
    <t>2,109,436 ($)</t>
  </si>
  <si>
    <t>SAN PEDRO DE CARTAGO</t>
  </si>
  <si>
    <t>93,967kwh</t>
  </si>
  <si>
    <t>88,657,371 ($)</t>
  </si>
  <si>
    <t>41,631,823 ($)</t>
  </si>
  <si>
    <t>52.3 (kWh/susc)</t>
  </si>
  <si>
    <t>130,385,011 ($)</t>
  </si>
  <si>
    <t>5,272kwh</t>
  </si>
  <si>
    <t>4,894,601 ($)</t>
  </si>
  <si>
    <t>3,242,233 ($)</t>
  </si>
  <si>
    <t>8,142,251 ($)</t>
  </si>
  <si>
    <t>SANDONA</t>
  </si>
  <si>
    <t>314,425kwh</t>
  </si>
  <si>
    <t>293,686,291 ($)</t>
  </si>
  <si>
    <t>157,140,868 ($)</t>
  </si>
  <si>
    <t>451,146,222 ($)</t>
  </si>
  <si>
    <t>239,008kwh</t>
  </si>
  <si>
    <t>223,312,097 ($)</t>
  </si>
  <si>
    <t>155,480,124 ($)</t>
  </si>
  <si>
    <t>84.9 (kWh/susc)</t>
  </si>
  <si>
    <t>379,034,128 ($)</t>
  </si>
  <si>
    <t>20,629kwh</t>
  </si>
  <si>
    <t>19,026,943 ($)</t>
  </si>
  <si>
    <t>18,161,899 ($)</t>
  </si>
  <si>
    <t>117.2 (kWh/susc)</t>
  </si>
  <si>
    <t>37,209,764 ($)</t>
  </si>
  <si>
    <t>SANTA BARBARA</t>
  </si>
  <si>
    <t>105,565kwh</t>
  </si>
  <si>
    <t>96,947,972 ($)</t>
  </si>
  <si>
    <t>59,017,195 ($)</t>
  </si>
  <si>
    <t>90.8 (kWh/susc)</t>
  </si>
  <si>
    <t>156,071,986 ($)</t>
  </si>
  <si>
    <t>SANTACRUZ</t>
  </si>
  <si>
    <t>99,443kwh</t>
  </si>
  <si>
    <t>93,233,058 ($)</t>
  </si>
  <si>
    <t>44,140,200 ($)</t>
  </si>
  <si>
    <t>41.1 (kWh/susc)</t>
  </si>
  <si>
    <t>137,475,163 ($)</t>
  </si>
  <si>
    <t>32,553kwh</t>
  </si>
  <si>
    <t>30,240,278 ($)</t>
  </si>
  <si>
    <t>19,319,294 ($)</t>
  </si>
  <si>
    <t>60.3 (kWh/susc)</t>
  </si>
  <si>
    <t>49,592,725 ($)</t>
  </si>
  <si>
    <t>87kwh</t>
  </si>
  <si>
    <t>81,666 ($)</t>
  </si>
  <si>
    <t>69,748 ($)</t>
  </si>
  <si>
    <t>29.0 (kWh/susc)</t>
  </si>
  <si>
    <t>151,533 ($)</t>
  </si>
  <si>
    <t>SAPUYES</t>
  </si>
  <si>
    <t>107,159kwh</t>
  </si>
  <si>
    <t>101,679,085 ($)</t>
  </si>
  <si>
    <t>53,695,479 ($)</t>
  </si>
  <si>
    <t>60.4 (kWh/susc)</t>
  </si>
  <si>
    <t>155,483,556 ($)</t>
  </si>
  <si>
    <t>44,869kwh</t>
  </si>
  <si>
    <t>42,580,332 ($)</t>
  </si>
  <si>
    <t>28,863,939 ($)</t>
  </si>
  <si>
    <t>76.8 (kWh/susc)</t>
  </si>
  <si>
    <t>71,489,801 ($)</t>
  </si>
  <si>
    <t>3,561kwh</t>
  </si>
  <si>
    <t>3,353,643 ($)</t>
  </si>
  <si>
    <t>3,083,359 ($)</t>
  </si>
  <si>
    <t>118.7 (kWh/susc)</t>
  </si>
  <si>
    <t>6,440,712 ($)</t>
  </si>
  <si>
    <t>TAMINANGO</t>
  </si>
  <si>
    <t>343,666kwh</t>
  </si>
  <si>
    <t>332,684,298 ($)</t>
  </si>
  <si>
    <t>155,348,605 ($)</t>
  </si>
  <si>
    <t>70.7 (kWh/susc)</t>
  </si>
  <si>
    <t>488,381,498 ($)</t>
  </si>
  <si>
    <t>111,750kwh</t>
  </si>
  <si>
    <t>106,267,788 ($)</t>
  </si>
  <si>
    <t>66,317,843 ($)</t>
  </si>
  <si>
    <t>96.1 (kWh/susc)</t>
  </si>
  <si>
    <t>172,698,640 ($)</t>
  </si>
  <si>
    <t>14,515kwh</t>
  </si>
  <si>
    <t>13,112,991 ($)</t>
  </si>
  <si>
    <t>11,872,042 ($)</t>
  </si>
  <si>
    <t>102.9 (kWh/susc)</t>
  </si>
  <si>
    <t>24,999,792 ($)</t>
  </si>
  <si>
    <t>TANGUA</t>
  </si>
  <si>
    <t>112,000kwh</t>
  </si>
  <si>
    <t>104,328,235 ($)</t>
  </si>
  <si>
    <t>49,187,952 ($)</t>
  </si>
  <si>
    <t>55.4 (kWh/susc)</t>
  </si>
  <si>
    <t>153,630,263 ($)</t>
  </si>
  <si>
    <t>69,843kwh</t>
  </si>
  <si>
    <t>68,046,768 ($)</t>
  </si>
  <si>
    <t>39,826,822 ($)</t>
  </si>
  <si>
    <t>56.9 (kWh/susc)</t>
  </si>
  <si>
    <t>107,944,717 ($)</t>
  </si>
  <si>
    <t>883kwh</t>
  </si>
  <si>
    <t>813,683 ($)</t>
  </si>
  <si>
    <t>718,170 ($)</t>
  </si>
  <si>
    <t>73.6 (kWh/susc)</t>
  </si>
  <si>
    <t>1,532,822 ($)</t>
  </si>
  <si>
    <t>TUQUERRES</t>
  </si>
  <si>
    <t>600,357kwh</t>
  </si>
  <si>
    <t>559,737,836 ($)</t>
  </si>
  <si>
    <t>306,556,924 ($)</t>
  </si>
  <si>
    <t>866,905,125 ($)</t>
  </si>
  <si>
    <t>289,525kwh</t>
  </si>
  <si>
    <t>268,227,373 ($)</t>
  </si>
  <si>
    <t>197,583,358 ($)</t>
  </si>
  <si>
    <t>84.4 (kWh/susc)</t>
  </si>
  <si>
    <t>466,103,771 ($)</t>
  </si>
  <si>
    <t>74,088kwh</t>
  </si>
  <si>
    <t>68,826,145 ($)</t>
  </si>
  <si>
    <t>68,127,543 ($)</t>
  </si>
  <si>
    <t>132.5 (kWh/susc)</t>
  </si>
  <si>
    <t>137,028,468 ($)</t>
  </si>
  <si>
    <t>YACUANQUER</t>
  </si>
  <si>
    <t>180,538kwh</t>
  </si>
  <si>
    <t>169,957,079 ($)</t>
  </si>
  <si>
    <t>79,473,700 ($)</t>
  </si>
  <si>
    <t>64.2 (kWh/susc)</t>
  </si>
  <si>
    <t>249,614,194 ($)</t>
  </si>
  <si>
    <t>50,540kwh</t>
  </si>
  <si>
    <t>47,151,181 ($)</t>
  </si>
  <si>
    <t>29,010,511 ($)</t>
  </si>
  <si>
    <t>68.3 (kWh/susc)</t>
  </si>
  <si>
    <t>76,213,040 ($)</t>
  </si>
  <si>
    <t>1,691kwh</t>
  </si>
  <si>
    <t>1,579,678 ($)</t>
  </si>
  <si>
    <t>1,427,140 ($)</t>
  </si>
  <si>
    <t>54.5 (kWh/susc)</t>
  </si>
  <si>
    <t>3,008,595 ($)</t>
  </si>
  <si>
    <t>Suma</t>
  </si>
  <si>
    <t>35,422,913kwh</t>
  </si>
  <si>
    <t>32,912,597,602 ($)</t>
  </si>
  <si>
    <t>22,004,046,806 ($)</t>
  </si>
  <si>
    <t>13,926.4 (kWh/susc)</t>
  </si>
  <si>
    <t>54,952,536,435 ($)</t>
  </si>
  <si>
    <t>DEPARTAMENTO: NARIÑO |  Abril 2026  |  Estratos Residenciales 1, 2 y 3</t>
  </si>
  <si>
    <t>OPERADOR</t>
  </si>
  <si>
    <t>Estrato 2
(Bajo)</t>
  </si>
  <si>
    <t>Estrato 1
(Bajo-Bajo)</t>
  </si>
  <si>
    <t>Estrato 3
(Bajo-Medio)</t>
  </si>
  <si>
    <t>TOTAL USUARIOS
Estratos 1-2-3</t>
  </si>
  <si>
    <t>Consumo Total Bajo (kWh)</t>
  </si>
  <si>
    <t>Consumo Total Bajo-Bajo  (kWh)</t>
  </si>
  <si>
    <t>Consumo Total Bajo-Medio (kWh)</t>
  </si>
  <si>
    <t>Facturación Consumo Bajo ($)</t>
  </si>
  <si>
    <t>Facturación Consumo Bajo-Bajo ($)</t>
  </si>
  <si>
    <t>Facturación Consumo Bajo-Medio ($)</t>
  </si>
  <si>
    <t>Facturación Total Bajo ($)</t>
  </si>
  <si>
    <t>Facturación Total Bajo-Bajo ($)</t>
  </si>
  <si>
    <t>Facturación Total Bajo-Medio  ($)</t>
  </si>
  <si>
    <t>Promedio Consumo Bajo
(kWh/Susc.)</t>
  </si>
  <si>
    <t>Promedio Consumo Bajo-Bajo
(kWh/Susc.)</t>
  </si>
  <si>
    <t>Promedio Consumo Bajo-Medio
(kWh/Susc.)</t>
  </si>
  <si>
    <t>TOTAL 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</si>
</sst>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8"/>
      <color rgb="FF333333"/>
      <name val="Arial"/>
      <family val="2"/>
    </font>
    <font>
      <b/>
      <sz val="12"/>
      <color rgb="FFFFFFFF"/>
      <name val="Arial"/>
      <family val="2"/>
    </font>
    <font>
      <sz val="12"/>
      <color theme="1"/>
      <name val="Aptos Narrow"/>
      <family val="2"/>
      <scheme val="minor"/>
    </font>
    <font>
      <sz val="12"/>
      <color rgb="FF404040"/>
      <name val="Arial"/>
      <family val="2"/>
    </font>
    <font>
      <b/>
      <sz val="12"/>
      <color rgb="FF1F4E79"/>
      <name val="Arial"/>
      <family val="2"/>
    </font>
    <font>
      <b/>
      <sz val="12"/>
      <color rgb="FF00FDFF"/>
      <name val="Arial"/>
      <family val="2"/>
    </font>
    <font>
      <sz val="12"/>
      <color rgb="FF00FDFF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9330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1F4E79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1F4E79"/>
      </left>
      <right style="medium">
        <color rgb="FF1F4E79"/>
      </right>
      <top style="medium">
        <color rgb="FF1F4E79"/>
      </top>
      <bottom style="medium">
        <color rgb="FF1F4E79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3" fontId="1" fillId="0" borderId="0" xfId="0" applyNumberFormat="1" applyFont="1"/>
    <xf numFmtId="4" fontId="2" fillId="4" borderId="0" xfId="0" applyNumberFormat="1" applyFont="1" applyFill="1" applyAlignment="1">
      <alignment horizontal="right"/>
    </xf>
    <xf numFmtId="0" fontId="1" fillId="0" borderId="0" xfId="0" applyFont="1"/>
    <xf numFmtId="49" fontId="3" fillId="3" borderId="0" xfId="0" applyNumberFormat="1" applyFont="1" applyFill="1" applyAlignment="1">
      <alignment horizontal="left" vertical="center"/>
    </xf>
    <xf numFmtId="49" fontId="2" fillId="4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/>
    </xf>
    <xf numFmtId="49" fontId="6" fillId="6" borderId="1" xfId="0" applyNumberFormat="1" applyFont="1" applyFill="1" applyBorder="1" applyAlignment="1">
      <alignment horizontal="left" vertical="center"/>
    </xf>
    <xf numFmtId="3" fontId="6" fillId="6" borderId="1" xfId="0" applyNumberFormat="1" applyFont="1" applyFill="1" applyBorder="1" applyAlignment="1">
      <alignment horizontal="right" vertical="center"/>
    </xf>
    <xf numFmtId="3" fontId="7" fillId="6" borderId="1" xfId="0" applyNumberFormat="1" applyFont="1" applyFill="1" applyBorder="1" applyAlignment="1">
      <alignment horizontal="right" vertical="center"/>
    </xf>
    <xf numFmtId="4" fontId="6" fillId="6" borderId="1" xfId="0" applyNumberFormat="1" applyFont="1" applyFill="1" applyBorder="1" applyAlignment="1">
      <alignment horizontal="right" vertical="center"/>
    </xf>
    <xf numFmtId="0" fontId="8" fillId="7" borderId="2" xfId="0" applyFont="1" applyFill="1" applyBorder="1" applyAlignment="1">
      <alignment horizontal="left" vertical="center"/>
    </xf>
    <xf numFmtId="0" fontId="9" fillId="7" borderId="2" xfId="0" applyFont="1" applyFill="1" applyBorder="1" applyAlignment="1">
      <alignment vertical="center"/>
    </xf>
    <xf numFmtId="3" fontId="8" fillId="7" borderId="2" xfId="0" applyNumberFormat="1" applyFont="1" applyFill="1" applyBorder="1" applyAlignment="1">
      <alignment horizontal="right" vertical="center"/>
    </xf>
    <xf numFmtId="49" fontId="3" fillId="3" borderId="0" xfId="0" applyNumberFormat="1" applyFont="1" applyFill="1" applyAlignment="1">
      <alignment horizontal="left" vertical="center"/>
    </xf>
    <xf numFmtId="0" fontId="0" fillId="0" borderId="0" xfId="0"/>
    <xf numFmtId="0" fontId="1" fillId="0" borderId="0" xfId="0" applyFont="1"/>
    <xf numFmtId="49" fontId="2" fillId="4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3" fontId="5" fillId="8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7"/>
  <sheetViews>
    <sheetView workbookViewId="0">
      <selection activeCell="D7" sqref="D7:D9"/>
    </sheetView>
  </sheetViews>
  <sheetFormatPr baseColWidth="10" defaultRowHeight="13.8"/>
  <cols>
    <col min="1" max="1" width="7.59765625" bestFit="1" customWidth="1"/>
    <col min="2" max="2" width="19.19921875" bestFit="1" customWidth="1"/>
    <col min="3" max="3" width="39.69921875" bestFit="1" customWidth="1"/>
    <col min="4" max="4" width="13.59765625" bestFit="1" customWidth="1"/>
    <col min="5" max="5" width="17.59765625" bestFit="1" customWidth="1"/>
    <col min="6" max="6" width="18.796875" bestFit="1" customWidth="1"/>
    <col min="7" max="7" width="15.296875" bestFit="1" customWidth="1"/>
    <col min="8" max="8" width="21" bestFit="1" customWidth="1"/>
    <col min="9" max="9" width="14.796875" bestFit="1" customWidth="1"/>
    <col min="10" max="10" width="29.19921875" bestFit="1" customWidth="1"/>
    <col min="11" max="11" width="12.796875" bestFit="1" customWidth="1"/>
  </cols>
  <sheetData>
    <row r="1" spans="1:11" ht="13.2" customHeight="1">
      <c r="A1" s="20"/>
      <c r="B1" s="19"/>
      <c r="C1" s="19"/>
      <c r="D1" s="19"/>
      <c r="E1" s="19"/>
      <c r="F1" s="1" t="s">
        <v>0</v>
      </c>
    </row>
    <row r="2" spans="1:11" ht="12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0</v>
      </c>
    </row>
    <row r="3" spans="1:11" ht="12" customHeight="1">
      <c r="A3" s="1" t="s">
        <v>6</v>
      </c>
      <c r="B3" s="1" t="s">
        <v>7</v>
      </c>
      <c r="C3" s="1" t="s">
        <v>8</v>
      </c>
      <c r="D3" s="1" t="s">
        <v>9</v>
      </c>
      <c r="E3" s="1" t="s">
        <v>5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7" t="s">
        <v>15</v>
      </c>
    </row>
    <row r="4" spans="1:11" ht="14.4" customHeight="1">
      <c r="A4" s="18" t="s">
        <v>16</v>
      </c>
      <c r="B4" s="18" t="s">
        <v>17</v>
      </c>
      <c r="C4" s="18" t="s">
        <v>18</v>
      </c>
      <c r="D4" s="18" t="s">
        <v>19</v>
      </c>
      <c r="E4" s="6" t="s">
        <v>20</v>
      </c>
      <c r="F4" s="3">
        <v>2563</v>
      </c>
      <c r="G4" s="5" t="s">
        <v>21</v>
      </c>
      <c r="H4" s="5" t="s">
        <v>22</v>
      </c>
      <c r="I4" s="5" t="s">
        <v>23</v>
      </c>
      <c r="J4" s="5" t="s">
        <v>24</v>
      </c>
      <c r="K4" s="4" t="s">
        <v>25</v>
      </c>
    </row>
    <row r="5" spans="1:11" ht="14.4" customHeight="1">
      <c r="A5" s="19"/>
      <c r="B5" s="19"/>
      <c r="C5" s="19"/>
      <c r="D5" s="19"/>
      <c r="E5" s="6" t="s">
        <v>26</v>
      </c>
      <c r="F5" s="5">
        <v>249</v>
      </c>
      <c r="G5" s="5" t="s">
        <v>27</v>
      </c>
      <c r="H5" s="5" t="s">
        <v>28</v>
      </c>
      <c r="I5" s="5" t="s">
        <v>29</v>
      </c>
      <c r="J5" s="5" t="s">
        <v>30</v>
      </c>
      <c r="K5" s="4" t="s">
        <v>31</v>
      </c>
    </row>
    <row r="6" spans="1:11" ht="14.4" customHeight="1">
      <c r="A6" s="19"/>
      <c r="B6" s="19"/>
      <c r="C6" s="19"/>
      <c r="D6" s="19"/>
      <c r="E6" s="6" t="s">
        <v>32</v>
      </c>
      <c r="F6" s="5">
        <v>1</v>
      </c>
      <c r="G6" s="5" t="s">
        <v>33</v>
      </c>
      <c r="H6" s="5" t="s">
        <v>34</v>
      </c>
      <c r="I6" s="5" t="s">
        <v>35</v>
      </c>
      <c r="J6" s="5" t="s">
        <v>36</v>
      </c>
      <c r="K6" s="4" t="s">
        <v>37</v>
      </c>
    </row>
    <row r="7" spans="1:11" ht="14.4" customHeight="1">
      <c r="A7" s="19"/>
      <c r="B7" s="18" t="s">
        <v>38</v>
      </c>
      <c r="C7" s="18" t="s">
        <v>18</v>
      </c>
      <c r="D7" s="18" t="s">
        <v>19</v>
      </c>
      <c r="E7" s="6" t="s">
        <v>20</v>
      </c>
      <c r="F7" s="3">
        <v>1760</v>
      </c>
      <c r="G7" s="5" t="s">
        <v>39</v>
      </c>
      <c r="H7" s="5" t="s">
        <v>40</v>
      </c>
      <c r="I7" s="5" t="s">
        <v>41</v>
      </c>
      <c r="J7" s="5" t="s">
        <v>42</v>
      </c>
      <c r="K7" s="4" t="s">
        <v>43</v>
      </c>
    </row>
    <row r="8" spans="1:11" ht="14.4" customHeight="1">
      <c r="A8" s="19"/>
      <c r="B8" s="19"/>
      <c r="C8" s="19"/>
      <c r="D8" s="19"/>
      <c r="E8" s="6" t="s">
        <v>26</v>
      </c>
      <c r="F8" s="5">
        <v>571</v>
      </c>
      <c r="G8" s="5" t="s">
        <v>44</v>
      </c>
      <c r="H8" s="5" t="s">
        <v>45</v>
      </c>
      <c r="I8" s="5" t="s">
        <v>46</v>
      </c>
      <c r="J8" s="5" t="s">
        <v>47</v>
      </c>
      <c r="K8" s="4" t="s">
        <v>48</v>
      </c>
    </row>
    <row r="9" spans="1:11" ht="14.4" customHeight="1">
      <c r="A9" s="19"/>
      <c r="B9" s="19"/>
      <c r="C9" s="19"/>
      <c r="D9" s="19"/>
      <c r="E9" s="6" t="s">
        <v>32</v>
      </c>
      <c r="F9" s="5">
        <v>10</v>
      </c>
      <c r="G9" s="5" t="s">
        <v>49</v>
      </c>
      <c r="H9" s="5" t="s">
        <v>50</v>
      </c>
      <c r="I9" s="5" t="s">
        <v>51</v>
      </c>
      <c r="J9" s="5" t="s">
        <v>52</v>
      </c>
      <c r="K9" s="4" t="s">
        <v>53</v>
      </c>
    </row>
    <row r="10" spans="1:11" ht="14.4" customHeight="1">
      <c r="A10" s="19"/>
      <c r="B10" s="18" t="s">
        <v>54</v>
      </c>
      <c r="C10" s="18" t="s">
        <v>18</v>
      </c>
      <c r="D10" s="18" t="s">
        <v>19</v>
      </c>
      <c r="E10" s="6" t="s">
        <v>20</v>
      </c>
      <c r="F10" s="3">
        <v>1763</v>
      </c>
      <c r="G10" s="5" t="s">
        <v>55</v>
      </c>
      <c r="H10" s="5" t="s">
        <v>56</v>
      </c>
      <c r="I10" s="5" t="s">
        <v>57</v>
      </c>
      <c r="J10" s="5" t="s">
        <v>58</v>
      </c>
      <c r="K10" s="4" t="s">
        <v>59</v>
      </c>
    </row>
    <row r="11" spans="1:11" ht="14.4" customHeight="1">
      <c r="A11" s="19"/>
      <c r="B11" s="19"/>
      <c r="C11" s="19"/>
      <c r="D11" s="19"/>
      <c r="E11" s="6" t="s">
        <v>26</v>
      </c>
      <c r="F11" s="5">
        <v>668</v>
      </c>
      <c r="G11" s="5" t="s">
        <v>60</v>
      </c>
      <c r="H11" s="5" t="s">
        <v>61</v>
      </c>
      <c r="I11" s="5" t="s">
        <v>62</v>
      </c>
      <c r="J11" s="5" t="s">
        <v>63</v>
      </c>
      <c r="K11" s="4" t="s">
        <v>64</v>
      </c>
    </row>
    <row r="12" spans="1:11" ht="14.4" customHeight="1">
      <c r="A12" s="19"/>
      <c r="B12" s="19"/>
      <c r="C12" s="19"/>
      <c r="D12" s="19"/>
      <c r="E12" s="6" t="s">
        <v>32</v>
      </c>
      <c r="F12" s="5">
        <v>7</v>
      </c>
      <c r="G12" s="5" t="s">
        <v>65</v>
      </c>
      <c r="H12" s="5" t="s">
        <v>66</v>
      </c>
      <c r="I12" s="5" t="s">
        <v>67</v>
      </c>
      <c r="J12" s="5" t="s">
        <v>68</v>
      </c>
      <c r="K12" s="4" t="s">
        <v>69</v>
      </c>
    </row>
    <row r="13" spans="1:11" ht="14.4" customHeight="1">
      <c r="A13" s="19"/>
      <c r="B13" s="18" t="s">
        <v>70</v>
      </c>
      <c r="C13" s="18" t="s">
        <v>18</v>
      </c>
      <c r="D13" s="18" t="s">
        <v>19</v>
      </c>
      <c r="E13" s="6" t="s">
        <v>20</v>
      </c>
      <c r="F13" s="3">
        <v>2242</v>
      </c>
      <c r="G13" s="5" t="s">
        <v>71</v>
      </c>
      <c r="H13" s="5" t="s">
        <v>72</v>
      </c>
      <c r="I13" s="5" t="s">
        <v>73</v>
      </c>
      <c r="J13" s="5" t="s">
        <v>74</v>
      </c>
      <c r="K13" s="4" t="s">
        <v>75</v>
      </c>
    </row>
    <row r="14" spans="1:11" ht="14.4" customHeight="1">
      <c r="A14" s="19"/>
      <c r="B14" s="19"/>
      <c r="C14" s="19"/>
      <c r="D14" s="19"/>
      <c r="E14" s="6" t="s">
        <v>26</v>
      </c>
      <c r="F14" s="5">
        <v>134</v>
      </c>
      <c r="G14" s="5" t="s">
        <v>76</v>
      </c>
      <c r="H14" s="5" t="s">
        <v>77</v>
      </c>
      <c r="I14" s="5" t="s">
        <v>78</v>
      </c>
      <c r="J14" s="5" t="s">
        <v>79</v>
      </c>
      <c r="K14" s="4" t="s">
        <v>80</v>
      </c>
    </row>
    <row r="15" spans="1:11" ht="14.4" customHeight="1">
      <c r="A15" s="19"/>
      <c r="B15" s="19"/>
      <c r="C15" s="19"/>
      <c r="D15" s="19"/>
      <c r="E15" s="6" t="s">
        <v>32</v>
      </c>
      <c r="F15" s="5">
        <v>1</v>
      </c>
      <c r="G15" s="5" t="s">
        <v>81</v>
      </c>
      <c r="H15" s="5" t="s">
        <v>82</v>
      </c>
      <c r="I15" s="5" t="s">
        <v>83</v>
      </c>
      <c r="J15" s="5" t="s">
        <v>84</v>
      </c>
      <c r="K15" s="4" t="s">
        <v>85</v>
      </c>
    </row>
    <row r="16" spans="1:11" ht="14.4" customHeight="1">
      <c r="A16" s="19"/>
      <c r="B16" s="18" t="s">
        <v>86</v>
      </c>
      <c r="C16" s="18" t="s">
        <v>18</v>
      </c>
      <c r="D16" s="18" t="s">
        <v>19</v>
      </c>
      <c r="E16" s="6" t="s">
        <v>20</v>
      </c>
      <c r="F16" s="3">
        <v>6986</v>
      </c>
      <c r="G16" s="5" t="s">
        <v>87</v>
      </c>
      <c r="H16" s="5" t="s">
        <v>88</v>
      </c>
      <c r="I16" s="5" t="s">
        <v>89</v>
      </c>
      <c r="J16" s="5" t="s">
        <v>90</v>
      </c>
      <c r="K16" s="4" t="s">
        <v>91</v>
      </c>
    </row>
    <row r="17" spans="1:11" ht="14.4" customHeight="1">
      <c r="A17" s="19"/>
      <c r="B17" s="19"/>
      <c r="C17" s="19"/>
      <c r="D17" s="19"/>
      <c r="E17" s="6" t="s">
        <v>26</v>
      </c>
      <c r="F17" s="5">
        <v>169</v>
      </c>
      <c r="G17" s="5" t="s">
        <v>92</v>
      </c>
      <c r="H17" s="5" t="s">
        <v>93</v>
      </c>
      <c r="I17" s="5" t="s">
        <v>94</v>
      </c>
      <c r="J17" s="5" t="s">
        <v>95</v>
      </c>
      <c r="K17" s="4" t="s">
        <v>96</v>
      </c>
    </row>
    <row r="18" spans="1:11" ht="14.4" customHeight="1">
      <c r="A18" s="19"/>
      <c r="B18" s="19"/>
      <c r="C18" s="19"/>
      <c r="D18" s="19"/>
      <c r="E18" s="6" t="s">
        <v>32</v>
      </c>
      <c r="F18" s="5">
        <v>3</v>
      </c>
      <c r="G18" s="5" t="s">
        <v>97</v>
      </c>
      <c r="H18" s="5" t="s">
        <v>98</v>
      </c>
      <c r="I18" s="5" t="s">
        <v>99</v>
      </c>
      <c r="J18" s="5" t="s">
        <v>100</v>
      </c>
      <c r="K18" s="4" t="s">
        <v>101</v>
      </c>
    </row>
    <row r="19" spans="1:11" ht="14.4" customHeight="1">
      <c r="A19" s="19"/>
      <c r="B19" s="18" t="s">
        <v>102</v>
      </c>
      <c r="C19" s="18" t="s">
        <v>18</v>
      </c>
      <c r="D19" s="18" t="s">
        <v>19</v>
      </c>
      <c r="E19" s="6" t="s">
        <v>20</v>
      </c>
      <c r="F19" s="3">
        <v>1713</v>
      </c>
      <c r="G19" s="5" t="s">
        <v>103</v>
      </c>
      <c r="H19" s="5" t="s">
        <v>104</v>
      </c>
      <c r="I19" s="5" t="s">
        <v>105</v>
      </c>
      <c r="J19" s="5" t="s">
        <v>106</v>
      </c>
      <c r="K19" s="4" t="s">
        <v>107</v>
      </c>
    </row>
    <row r="20" spans="1:11" ht="14.4" customHeight="1">
      <c r="A20" s="19"/>
      <c r="B20" s="19"/>
      <c r="C20" s="19"/>
      <c r="D20" s="19"/>
      <c r="E20" s="6" t="s">
        <v>26</v>
      </c>
      <c r="F20" s="5">
        <v>239</v>
      </c>
      <c r="G20" s="5" t="s">
        <v>108</v>
      </c>
      <c r="H20" s="5" t="s">
        <v>109</v>
      </c>
      <c r="I20" s="5" t="s">
        <v>110</v>
      </c>
      <c r="J20" s="5" t="s">
        <v>111</v>
      </c>
      <c r="K20" s="4" t="s">
        <v>112</v>
      </c>
    </row>
    <row r="21" spans="1:11" ht="14.4" customHeight="1">
      <c r="A21" s="19"/>
      <c r="B21" s="18" t="s">
        <v>113</v>
      </c>
      <c r="C21" s="18" t="s">
        <v>18</v>
      </c>
      <c r="D21" s="18" t="s">
        <v>19</v>
      </c>
      <c r="E21" s="6" t="s">
        <v>20</v>
      </c>
      <c r="F21" s="3">
        <v>5984</v>
      </c>
      <c r="G21" s="5" t="s">
        <v>114</v>
      </c>
      <c r="H21" s="5" t="s">
        <v>115</v>
      </c>
      <c r="I21" s="5" t="s">
        <v>116</v>
      </c>
      <c r="J21" s="5" t="s">
        <v>117</v>
      </c>
      <c r="K21" s="4" t="s">
        <v>118</v>
      </c>
    </row>
    <row r="22" spans="1:11" ht="14.4" customHeight="1">
      <c r="A22" s="19"/>
      <c r="B22" s="19"/>
      <c r="C22" s="19"/>
      <c r="D22" s="19"/>
      <c r="E22" s="6" t="s">
        <v>26</v>
      </c>
      <c r="F22" s="3">
        <v>1803</v>
      </c>
      <c r="G22" s="5" t="s">
        <v>119</v>
      </c>
      <c r="H22" s="5" t="s">
        <v>120</v>
      </c>
      <c r="I22" s="5" t="s">
        <v>121</v>
      </c>
      <c r="J22" s="5" t="s">
        <v>122</v>
      </c>
      <c r="K22" s="4" t="s">
        <v>123</v>
      </c>
    </row>
    <row r="23" spans="1:11" ht="14.4" customHeight="1">
      <c r="A23" s="19"/>
      <c r="B23" s="19"/>
      <c r="C23" s="19"/>
      <c r="D23" s="19"/>
      <c r="E23" s="6" t="s">
        <v>32</v>
      </c>
      <c r="F23" s="5">
        <v>31</v>
      </c>
      <c r="G23" s="5" t="s">
        <v>124</v>
      </c>
      <c r="H23" s="5" t="s">
        <v>125</v>
      </c>
      <c r="I23" s="5" t="s">
        <v>126</v>
      </c>
      <c r="J23" s="5" t="s">
        <v>127</v>
      </c>
      <c r="K23" s="4" t="s">
        <v>128</v>
      </c>
    </row>
    <row r="24" spans="1:11" ht="14.4" customHeight="1">
      <c r="A24" s="19"/>
      <c r="B24" s="18" t="s">
        <v>129</v>
      </c>
      <c r="C24" s="18" t="s">
        <v>18</v>
      </c>
      <c r="D24" s="18" t="s">
        <v>19</v>
      </c>
      <c r="E24" s="6" t="s">
        <v>20</v>
      </c>
      <c r="F24" s="3">
        <v>2694</v>
      </c>
      <c r="G24" s="5" t="s">
        <v>130</v>
      </c>
      <c r="H24" s="5" t="s">
        <v>131</v>
      </c>
      <c r="I24" s="5" t="s">
        <v>132</v>
      </c>
      <c r="J24" s="5" t="s">
        <v>133</v>
      </c>
      <c r="K24" s="4" t="s">
        <v>134</v>
      </c>
    </row>
    <row r="25" spans="1:11" ht="14.4" customHeight="1">
      <c r="A25" s="19"/>
      <c r="B25" s="19"/>
      <c r="C25" s="19"/>
      <c r="D25" s="19"/>
      <c r="E25" s="6" t="s">
        <v>26</v>
      </c>
      <c r="F25" s="3">
        <v>1846</v>
      </c>
      <c r="G25" s="5" t="s">
        <v>135</v>
      </c>
      <c r="H25" s="5" t="s">
        <v>136</v>
      </c>
      <c r="I25" s="5" t="s">
        <v>137</v>
      </c>
      <c r="J25" s="5" t="s">
        <v>138</v>
      </c>
      <c r="K25" s="4" t="s">
        <v>139</v>
      </c>
    </row>
    <row r="26" spans="1:11" ht="14.4" customHeight="1">
      <c r="A26" s="19"/>
      <c r="B26" s="19"/>
      <c r="C26" s="19"/>
      <c r="D26" s="19"/>
      <c r="E26" s="6" t="s">
        <v>32</v>
      </c>
      <c r="F26" s="3">
        <v>1882</v>
      </c>
      <c r="G26" s="5" t="s">
        <v>140</v>
      </c>
      <c r="H26" s="5" t="s">
        <v>141</v>
      </c>
      <c r="I26" s="5" t="s">
        <v>142</v>
      </c>
      <c r="J26" s="5" t="s">
        <v>143</v>
      </c>
      <c r="K26" s="4" t="s">
        <v>144</v>
      </c>
    </row>
    <row r="27" spans="1:11" ht="14.4" customHeight="1">
      <c r="A27" s="19"/>
      <c r="B27" s="18" t="s">
        <v>145</v>
      </c>
      <c r="C27" s="18" t="s">
        <v>18</v>
      </c>
      <c r="D27" s="18" t="s">
        <v>19</v>
      </c>
      <c r="E27" s="6" t="s">
        <v>20</v>
      </c>
      <c r="F27" s="3">
        <v>2639</v>
      </c>
      <c r="G27" s="5" t="s">
        <v>146</v>
      </c>
      <c r="H27" s="5" t="s">
        <v>147</v>
      </c>
      <c r="I27" s="5" t="s">
        <v>148</v>
      </c>
      <c r="J27" s="5" t="s">
        <v>149</v>
      </c>
      <c r="K27" s="4" t="s">
        <v>150</v>
      </c>
    </row>
    <row r="28" spans="1:11" ht="14.4" customHeight="1">
      <c r="A28" s="19"/>
      <c r="B28" s="19"/>
      <c r="C28" s="19"/>
      <c r="D28" s="19"/>
      <c r="E28" s="6" t="s">
        <v>26</v>
      </c>
      <c r="F28" s="5">
        <v>134</v>
      </c>
      <c r="G28" s="5" t="s">
        <v>151</v>
      </c>
      <c r="H28" s="5" t="s">
        <v>152</v>
      </c>
      <c r="I28" s="5" t="s">
        <v>153</v>
      </c>
      <c r="J28" s="5" t="s">
        <v>154</v>
      </c>
      <c r="K28" s="4" t="s">
        <v>155</v>
      </c>
    </row>
    <row r="29" spans="1:11" ht="14.4" customHeight="1">
      <c r="A29" s="19"/>
      <c r="B29" s="18" t="s">
        <v>156</v>
      </c>
      <c r="C29" s="18" t="s">
        <v>18</v>
      </c>
      <c r="D29" s="18" t="s">
        <v>19</v>
      </c>
      <c r="E29" s="6" t="s">
        <v>20</v>
      </c>
      <c r="F29" s="3">
        <v>2549</v>
      </c>
      <c r="G29" s="5" t="s">
        <v>157</v>
      </c>
      <c r="H29" s="5" t="s">
        <v>158</v>
      </c>
      <c r="I29" s="5" t="s">
        <v>159</v>
      </c>
      <c r="J29" s="5" t="s">
        <v>160</v>
      </c>
      <c r="K29" s="4" t="s">
        <v>161</v>
      </c>
    </row>
    <row r="30" spans="1:11" ht="14.4" customHeight="1">
      <c r="A30" s="19"/>
      <c r="B30" s="19"/>
      <c r="C30" s="19"/>
      <c r="D30" s="19"/>
      <c r="E30" s="6" t="s">
        <v>26</v>
      </c>
      <c r="F30" s="3">
        <v>1311</v>
      </c>
      <c r="G30" s="5" t="s">
        <v>162</v>
      </c>
      <c r="H30" s="5" t="s">
        <v>163</v>
      </c>
      <c r="I30" s="5" t="s">
        <v>164</v>
      </c>
      <c r="J30" s="5" t="s">
        <v>165</v>
      </c>
      <c r="K30" s="4" t="s">
        <v>166</v>
      </c>
    </row>
    <row r="31" spans="1:11" ht="14.4" customHeight="1">
      <c r="A31" s="19"/>
      <c r="B31" s="19"/>
      <c r="C31" s="19"/>
      <c r="D31" s="19"/>
      <c r="E31" s="6" t="s">
        <v>32</v>
      </c>
      <c r="F31" s="5">
        <v>25</v>
      </c>
      <c r="G31" s="5" t="s">
        <v>167</v>
      </c>
      <c r="H31" s="5" t="s">
        <v>168</v>
      </c>
      <c r="I31" s="5" t="s">
        <v>169</v>
      </c>
      <c r="J31" s="5" t="s">
        <v>170</v>
      </c>
      <c r="K31" s="4" t="s">
        <v>171</v>
      </c>
    </row>
    <row r="32" spans="1:11" ht="14.4" customHeight="1">
      <c r="A32" s="19"/>
      <c r="B32" s="18" t="s">
        <v>172</v>
      </c>
      <c r="C32" s="18" t="s">
        <v>18</v>
      </c>
      <c r="D32" s="18" t="s">
        <v>19</v>
      </c>
      <c r="E32" s="6" t="s">
        <v>20</v>
      </c>
      <c r="F32" s="3">
        <v>1395</v>
      </c>
      <c r="G32" s="5" t="s">
        <v>173</v>
      </c>
      <c r="H32" s="5" t="s">
        <v>174</v>
      </c>
      <c r="I32" s="5" t="s">
        <v>175</v>
      </c>
      <c r="J32" s="5" t="s">
        <v>176</v>
      </c>
      <c r="K32" s="4" t="s">
        <v>177</v>
      </c>
    </row>
    <row r="33" spans="1:11" ht="14.4" customHeight="1">
      <c r="A33" s="19"/>
      <c r="B33" s="19"/>
      <c r="C33" s="19"/>
      <c r="D33" s="19"/>
      <c r="E33" s="6" t="s">
        <v>26</v>
      </c>
      <c r="F33" s="5">
        <v>748</v>
      </c>
      <c r="G33" s="5" t="s">
        <v>178</v>
      </c>
      <c r="H33" s="5" t="s">
        <v>179</v>
      </c>
      <c r="I33" s="5" t="s">
        <v>180</v>
      </c>
      <c r="J33" s="5" t="s">
        <v>181</v>
      </c>
      <c r="K33" s="4" t="s">
        <v>182</v>
      </c>
    </row>
    <row r="34" spans="1:11" ht="14.4" customHeight="1">
      <c r="A34" s="19"/>
      <c r="B34" s="19"/>
      <c r="C34" s="19"/>
      <c r="D34" s="19"/>
      <c r="E34" s="6" t="s">
        <v>32</v>
      </c>
      <c r="F34" s="5">
        <v>3</v>
      </c>
      <c r="G34" s="5" t="s">
        <v>183</v>
      </c>
      <c r="H34" s="5" t="s">
        <v>184</v>
      </c>
      <c r="I34" s="5" t="s">
        <v>185</v>
      </c>
      <c r="J34" s="5" t="s">
        <v>186</v>
      </c>
      <c r="K34" s="4" t="s">
        <v>187</v>
      </c>
    </row>
    <row r="35" spans="1:11" ht="14.4" customHeight="1">
      <c r="A35" s="19"/>
      <c r="B35" s="18" t="s">
        <v>188</v>
      </c>
      <c r="C35" s="18" t="s">
        <v>18</v>
      </c>
      <c r="D35" s="18" t="s">
        <v>19</v>
      </c>
      <c r="E35" s="6" t="s">
        <v>20</v>
      </c>
      <c r="F35" s="3">
        <v>3740</v>
      </c>
      <c r="G35" s="5" t="s">
        <v>189</v>
      </c>
      <c r="H35" s="5" t="s">
        <v>190</v>
      </c>
      <c r="I35" s="5" t="s">
        <v>191</v>
      </c>
      <c r="J35" s="5" t="s">
        <v>192</v>
      </c>
      <c r="K35" s="4" t="s">
        <v>193</v>
      </c>
    </row>
    <row r="36" spans="1:11" ht="14.4" customHeight="1">
      <c r="A36" s="19"/>
      <c r="B36" s="19"/>
      <c r="C36" s="19"/>
      <c r="D36" s="19"/>
      <c r="E36" s="6" t="s">
        <v>26</v>
      </c>
      <c r="F36" s="3">
        <v>1196</v>
      </c>
      <c r="G36" s="5" t="s">
        <v>194</v>
      </c>
      <c r="H36" s="5" t="s">
        <v>195</v>
      </c>
      <c r="I36" s="5" t="s">
        <v>196</v>
      </c>
      <c r="J36" s="5" t="s">
        <v>197</v>
      </c>
      <c r="K36" s="4" t="s">
        <v>198</v>
      </c>
    </row>
    <row r="37" spans="1:11" ht="14.4" customHeight="1">
      <c r="A37" s="19"/>
      <c r="B37" s="19"/>
      <c r="C37" s="19"/>
      <c r="D37" s="19"/>
      <c r="E37" s="6" t="s">
        <v>32</v>
      </c>
      <c r="F37" s="5">
        <v>1</v>
      </c>
      <c r="G37" s="5" t="s">
        <v>199</v>
      </c>
      <c r="H37" s="5" t="s">
        <v>200</v>
      </c>
      <c r="I37" s="5" t="s">
        <v>201</v>
      </c>
      <c r="J37" s="5" t="s">
        <v>202</v>
      </c>
      <c r="K37" s="4" t="s">
        <v>203</v>
      </c>
    </row>
    <row r="38" spans="1:11" ht="14.4" customHeight="1">
      <c r="A38" s="19"/>
      <c r="B38" s="18" t="s">
        <v>204</v>
      </c>
      <c r="C38" s="18" t="s">
        <v>18</v>
      </c>
      <c r="D38" s="18" t="s">
        <v>19</v>
      </c>
      <c r="E38" s="6" t="s">
        <v>20</v>
      </c>
      <c r="F38" s="3">
        <v>1746</v>
      </c>
      <c r="G38" s="5" t="s">
        <v>205</v>
      </c>
      <c r="H38" s="5" t="s">
        <v>206</v>
      </c>
      <c r="I38" s="5" t="s">
        <v>207</v>
      </c>
      <c r="J38" s="5" t="s">
        <v>208</v>
      </c>
      <c r="K38" s="4" t="s">
        <v>209</v>
      </c>
    </row>
    <row r="39" spans="1:11" ht="14.4" customHeight="1">
      <c r="A39" s="19"/>
      <c r="B39" s="19"/>
      <c r="C39" s="19"/>
      <c r="D39" s="19"/>
      <c r="E39" s="6" t="s">
        <v>26</v>
      </c>
      <c r="F39" s="5">
        <v>821</v>
      </c>
      <c r="G39" s="5" t="s">
        <v>210</v>
      </c>
      <c r="H39" s="5" t="s">
        <v>211</v>
      </c>
      <c r="I39" s="5" t="s">
        <v>212</v>
      </c>
      <c r="J39" s="5" t="s">
        <v>213</v>
      </c>
      <c r="K39" s="4" t="s">
        <v>214</v>
      </c>
    </row>
    <row r="40" spans="1:11" ht="14.4" customHeight="1">
      <c r="A40" s="19"/>
      <c r="B40" s="19"/>
      <c r="C40" s="19"/>
      <c r="D40" s="19"/>
      <c r="E40" s="6" t="s">
        <v>32</v>
      </c>
      <c r="F40" s="5">
        <v>2</v>
      </c>
      <c r="G40" s="5" t="s">
        <v>215</v>
      </c>
      <c r="H40" s="5" t="s">
        <v>216</v>
      </c>
      <c r="I40" s="5" t="s">
        <v>217</v>
      </c>
      <c r="J40" s="5" t="s">
        <v>218</v>
      </c>
      <c r="K40" s="4" t="s">
        <v>219</v>
      </c>
    </row>
    <row r="41" spans="1:11" ht="14.4" customHeight="1">
      <c r="A41" s="19"/>
      <c r="B41" s="18" t="s">
        <v>220</v>
      </c>
      <c r="C41" s="18" t="s">
        <v>18</v>
      </c>
      <c r="D41" s="18" t="s">
        <v>19</v>
      </c>
      <c r="E41" s="6" t="s">
        <v>20</v>
      </c>
      <c r="F41" s="3">
        <v>9206</v>
      </c>
      <c r="G41" s="5" t="s">
        <v>221</v>
      </c>
      <c r="H41" s="5" t="s">
        <v>222</v>
      </c>
      <c r="I41" s="5" t="s">
        <v>223</v>
      </c>
      <c r="J41" s="5" t="s">
        <v>224</v>
      </c>
      <c r="K41" s="4" t="s">
        <v>225</v>
      </c>
    </row>
    <row r="42" spans="1:11" ht="14.4" customHeight="1">
      <c r="A42" s="19"/>
      <c r="B42" s="19"/>
      <c r="C42" s="19"/>
      <c r="D42" s="19"/>
      <c r="E42" s="6" t="s">
        <v>26</v>
      </c>
      <c r="F42" s="3">
        <v>1001</v>
      </c>
      <c r="G42" s="5" t="s">
        <v>226</v>
      </c>
      <c r="H42" s="5" t="s">
        <v>227</v>
      </c>
      <c r="I42" s="5" t="s">
        <v>228</v>
      </c>
      <c r="J42" s="5" t="s">
        <v>229</v>
      </c>
      <c r="K42" s="4" t="s">
        <v>230</v>
      </c>
    </row>
    <row r="43" spans="1:11" ht="14.4" customHeight="1">
      <c r="A43" s="19"/>
      <c r="B43" s="19"/>
      <c r="C43" s="19"/>
      <c r="D43" s="19"/>
      <c r="E43" s="6" t="s">
        <v>32</v>
      </c>
      <c r="F43" s="5">
        <v>15</v>
      </c>
      <c r="G43" s="5" t="s">
        <v>231</v>
      </c>
      <c r="H43" s="5" t="s">
        <v>232</v>
      </c>
      <c r="I43" s="5" t="s">
        <v>233</v>
      </c>
      <c r="J43" s="5" t="s">
        <v>234</v>
      </c>
      <c r="K43" s="4" t="s">
        <v>235</v>
      </c>
    </row>
    <row r="44" spans="1:11" ht="14.4" customHeight="1">
      <c r="A44" s="19"/>
      <c r="B44" s="18" t="s">
        <v>236</v>
      </c>
      <c r="C44" s="18" t="s">
        <v>18</v>
      </c>
      <c r="D44" s="18" t="s">
        <v>19</v>
      </c>
      <c r="E44" s="6" t="s">
        <v>20</v>
      </c>
      <c r="F44" s="3">
        <v>2355</v>
      </c>
      <c r="G44" s="5" t="s">
        <v>237</v>
      </c>
      <c r="H44" s="5" t="s">
        <v>238</v>
      </c>
      <c r="I44" s="5" t="s">
        <v>239</v>
      </c>
      <c r="J44" s="5" t="s">
        <v>229</v>
      </c>
      <c r="K44" s="4" t="s">
        <v>240</v>
      </c>
    </row>
    <row r="45" spans="1:11" ht="14.4" customHeight="1">
      <c r="A45" s="19"/>
      <c r="B45" s="19"/>
      <c r="C45" s="19"/>
      <c r="D45" s="19"/>
      <c r="E45" s="6" t="s">
        <v>26</v>
      </c>
      <c r="F45" s="5">
        <v>299</v>
      </c>
      <c r="G45" s="5" t="s">
        <v>241</v>
      </c>
      <c r="H45" s="5" t="s">
        <v>242</v>
      </c>
      <c r="I45" s="5" t="s">
        <v>243</v>
      </c>
      <c r="J45" s="5" t="s">
        <v>244</v>
      </c>
      <c r="K45" s="4" t="s">
        <v>245</v>
      </c>
    </row>
    <row r="46" spans="1:11" ht="14.4" customHeight="1">
      <c r="A46" s="19"/>
      <c r="B46" s="19"/>
      <c r="C46" s="19"/>
      <c r="D46" s="19"/>
      <c r="E46" s="6" t="s">
        <v>32</v>
      </c>
      <c r="F46" s="5">
        <v>1</v>
      </c>
      <c r="G46" s="5" t="s">
        <v>246</v>
      </c>
      <c r="H46" s="5" t="s">
        <v>247</v>
      </c>
      <c r="I46" s="5" t="s">
        <v>248</v>
      </c>
      <c r="J46" s="5" t="s">
        <v>249</v>
      </c>
      <c r="K46" s="4" t="s">
        <v>250</v>
      </c>
    </row>
    <row r="47" spans="1:11" ht="14.4" customHeight="1">
      <c r="A47" s="19"/>
      <c r="B47" s="6" t="s">
        <v>251</v>
      </c>
      <c r="C47" s="6" t="s">
        <v>18</v>
      </c>
      <c r="D47" s="6" t="s">
        <v>19</v>
      </c>
      <c r="E47" s="6" t="s">
        <v>20</v>
      </c>
      <c r="F47" s="3">
        <v>2181</v>
      </c>
      <c r="G47" s="5" t="s">
        <v>252</v>
      </c>
      <c r="H47" s="5" t="s">
        <v>253</v>
      </c>
      <c r="I47" s="5" t="s">
        <v>254</v>
      </c>
      <c r="J47" s="5" t="s">
        <v>255</v>
      </c>
      <c r="K47" s="4" t="s">
        <v>256</v>
      </c>
    </row>
    <row r="48" spans="1:11" ht="14.4" customHeight="1">
      <c r="A48" s="19"/>
      <c r="B48" s="18" t="s">
        <v>257</v>
      </c>
      <c r="C48" s="18" t="s">
        <v>18</v>
      </c>
      <c r="D48" s="18" t="s">
        <v>19</v>
      </c>
      <c r="E48" s="6" t="s">
        <v>20</v>
      </c>
      <c r="F48" s="3">
        <v>1931</v>
      </c>
      <c r="G48" s="5" t="s">
        <v>258</v>
      </c>
      <c r="H48" s="5" t="s">
        <v>259</v>
      </c>
      <c r="I48" s="5" t="s">
        <v>260</v>
      </c>
      <c r="J48" s="5" t="s">
        <v>261</v>
      </c>
      <c r="K48" s="4" t="s">
        <v>262</v>
      </c>
    </row>
    <row r="49" spans="1:11" ht="14.4" customHeight="1">
      <c r="A49" s="19"/>
      <c r="B49" s="19"/>
      <c r="C49" s="19"/>
      <c r="D49" s="19"/>
      <c r="E49" s="6" t="s">
        <v>26</v>
      </c>
      <c r="F49" s="5">
        <v>315</v>
      </c>
      <c r="G49" s="5" t="s">
        <v>263</v>
      </c>
      <c r="H49" s="5" t="s">
        <v>264</v>
      </c>
      <c r="I49" s="5" t="s">
        <v>265</v>
      </c>
      <c r="J49" s="5" t="s">
        <v>266</v>
      </c>
      <c r="K49" s="4" t="s">
        <v>267</v>
      </c>
    </row>
    <row r="50" spans="1:11" ht="14.4" customHeight="1">
      <c r="A50" s="19"/>
      <c r="B50" s="19"/>
      <c r="C50" s="19"/>
      <c r="D50" s="19"/>
      <c r="E50" s="6" t="s">
        <v>32</v>
      </c>
      <c r="F50" s="5">
        <v>1</v>
      </c>
      <c r="G50" s="5" t="s">
        <v>268</v>
      </c>
      <c r="H50" s="5" t="s">
        <v>269</v>
      </c>
      <c r="I50" s="5" t="s">
        <v>270</v>
      </c>
      <c r="J50" s="5" t="s">
        <v>271</v>
      </c>
      <c r="K50" s="4" t="s">
        <v>272</v>
      </c>
    </row>
    <row r="51" spans="1:11" ht="14.4" customHeight="1">
      <c r="A51" s="19"/>
      <c r="B51" s="18" t="s">
        <v>273</v>
      </c>
      <c r="C51" s="18" t="s">
        <v>18</v>
      </c>
      <c r="D51" s="18" t="s">
        <v>19</v>
      </c>
      <c r="E51" s="6" t="s">
        <v>20</v>
      </c>
      <c r="F51" s="3">
        <v>2030</v>
      </c>
      <c r="G51" s="5" t="s">
        <v>274</v>
      </c>
      <c r="H51" s="5" t="s">
        <v>275</v>
      </c>
      <c r="I51" s="5" t="s">
        <v>276</v>
      </c>
      <c r="J51" s="5" t="s">
        <v>277</v>
      </c>
      <c r="K51" s="4" t="s">
        <v>278</v>
      </c>
    </row>
    <row r="52" spans="1:11" ht="14.4" customHeight="1">
      <c r="A52" s="19"/>
      <c r="B52" s="19"/>
      <c r="C52" s="19"/>
      <c r="D52" s="19"/>
      <c r="E52" s="6" t="s">
        <v>26</v>
      </c>
      <c r="F52" s="5">
        <v>248</v>
      </c>
      <c r="G52" s="5" t="s">
        <v>279</v>
      </c>
      <c r="H52" s="5" t="s">
        <v>280</v>
      </c>
      <c r="I52" s="5" t="s">
        <v>281</v>
      </c>
      <c r="J52" s="5" t="s">
        <v>282</v>
      </c>
      <c r="K52" s="4" t="s">
        <v>283</v>
      </c>
    </row>
    <row r="53" spans="1:11" ht="14.4" customHeight="1">
      <c r="A53" s="19"/>
      <c r="B53" s="19"/>
      <c r="C53" s="19"/>
      <c r="D53" s="19"/>
      <c r="E53" s="6" t="s">
        <v>32</v>
      </c>
      <c r="F53" s="5">
        <v>1</v>
      </c>
      <c r="G53" s="5" t="s">
        <v>284</v>
      </c>
      <c r="H53" s="5" t="s">
        <v>285</v>
      </c>
      <c r="I53" s="5" t="s">
        <v>286</v>
      </c>
      <c r="J53" s="5" t="s">
        <v>287</v>
      </c>
      <c r="K53" s="4" t="s">
        <v>288</v>
      </c>
    </row>
    <row r="54" spans="1:11" ht="14.4" customHeight="1">
      <c r="A54" s="19"/>
      <c r="B54" s="18" t="s">
        <v>289</v>
      </c>
      <c r="C54" s="18" t="s">
        <v>18</v>
      </c>
      <c r="D54" s="18" t="s">
        <v>19</v>
      </c>
      <c r="E54" s="6" t="s">
        <v>20</v>
      </c>
      <c r="F54" s="3">
        <v>4746</v>
      </c>
      <c r="G54" s="5" t="s">
        <v>290</v>
      </c>
      <c r="H54" s="5" t="s">
        <v>291</v>
      </c>
      <c r="I54" s="5" t="s">
        <v>292</v>
      </c>
      <c r="J54" s="5" t="s">
        <v>293</v>
      </c>
      <c r="K54" s="4" t="s">
        <v>294</v>
      </c>
    </row>
    <row r="55" spans="1:11" ht="14.4" customHeight="1">
      <c r="A55" s="19"/>
      <c r="B55" s="19"/>
      <c r="C55" s="19"/>
      <c r="D55" s="19"/>
      <c r="E55" s="6" t="s">
        <v>26</v>
      </c>
      <c r="F55" s="5">
        <v>20</v>
      </c>
      <c r="G55" s="5" t="s">
        <v>295</v>
      </c>
      <c r="H55" s="5" t="s">
        <v>296</v>
      </c>
      <c r="I55" s="5" t="s">
        <v>297</v>
      </c>
      <c r="J55" s="5" t="s">
        <v>298</v>
      </c>
      <c r="K55" s="4" t="s">
        <v>299</v>
      </c>
    </row>
    <row r="56" spans="1:11" ht="14.4" customHeight="1">
      <c r="A56" s="19"/>
      <c r="B56" s="18" t="s">
        <v>300</v>
      </c>
      <c r="C56" s="18" t="s">
        <v>18</v>
      </c>
      <c r="D56" s="18" t="s">
        <v>19</v>
      </c>
      <c r="E56" s="6" t="s">
        <v>20</v>
      </c>
      <c r="F56" s="3">
        <v>3082</v>
      </c>
      <c r="G56" s="5" t="s">
        <v>301</v>
      </c>
      <c r="H56" s="5" t="s">
        <v>302</v>
      </c>
      <c r="I56" s="5" t="s">
        <v>303</v>
      </c>
      <c r="J56" s="5" t="s">
        <v>304</v>
      </c>
      <c r="K56" s="4" t="s">
        <v>305</v>
      </c>
    </row>
    <row r="57" spans="1:11" ht="14.4" customHeight="1">
      <c r="A57" s="19"/>
      <c r="B57" s="19"/>
      <c r="C57" s="19"/>
      <c r="D57" s="19"/>
      <c r="E57" s="6" t="s">
        <v>26</v>
      </c>
      <c r="F57" s="3">
        <v>1978</v>
      </c>
      <c r="G57" s="5" t="s">
        <v>306</v>
      </c>
      <c r="H57" s="5" t="s">
        <v>307</v>
      </c>
      <c r="I57" s="5" t="s">
        <v>308</v>
      </c>
      <c r="J57" s="5" t="s">
        <v>309</v>
      </c>
      <c r="K57" s="4" t="s">
        <v>310</v>
      </c>
    </row>
    <row r="58" spans="1:11" ht="14.4" customHeight="1">
      <c r="A58" s="19"/>
      <c r="B58" s="19"/>
      <c r="C58" s="19"/>
      <c r="D58" s="19"/>
      <c r="E58" s="6" t="s">
        <v>32</v>
      </c>
      <c r="F58" s="5">
        <v>59</v>
      </c>
      <c r="G58" s="5" t="s">
        <v>311</v>
      </c>
      <c r="H58" s="5" t="s">
        <v>312</v>
      </c>
      <c r="I58" s="5" t="s">
        <v>313</v>
      </c>
      <c r="J58" s="5" t="s">
        <v>314</v>
      </c>
      <c r="K58" s="4" t="s">
        <v>315</v>
      </c>
    </row>
    <row r="59" spans="1:11" ht="14.4" customHeight="1">
      <c r="A59" s="19"/>
      <c r="B59" s="6" t="s">
        <v>316</v>
      </c>
      <c r="C59" s="6" t="s">
        <v>18</v>
      </c>
      <c r="D59" s="6" t="s">
        <v>19</v>
      </c>
      <c r="E59" s="6" t="s">
        <v>20</v>
      </c>
      <c r="F59" s="3">
        <v>1533</v>
      </c>
      <c r="G59" s="5" t="s">
        <v>317</v>
      </c>
      <c r="H59" s="5" t="s">
        <v>318</v>
      </c>
      <c r="I59" s="5" t="s">
        <v>319</v>
      </c>
      <c r="J59" s="5" t="s">
        <v>320</v>
      </c>
      <c r="K59" s="4" t="s">
        <v>321</v>
      </c>
    </row>
    <row r="60" spans="1:11" ht="14.4" customHeight="1">
      <c r="A60" s="19"/>
      <c r="B60" s="18" t="s">
        <v>322</v>
      </c>
      <c r="C60" s="18" t="s">
        <v>18</v>
      </c>
      <c r="D60" s="18" t="s">
        <v>19</v>
      </c>
      <c r="E60" s="6" t="s">
        <v>20</v>
      </c>
      <c r="F60" s="3">
        <v>1504</v>
      </c>
      <c r="G60" s="5" t="s">
        <v>323</v>
      </c>
      <c r="H60" s="5" t="s">
        <v>324</v>
      </c>
      <c r="I60" s="5" t="s">
        <v>325</v>
      </c>
      <c r="J60" s="5" t="s">
        <v>326</v>
      </c>
      <c r="K60" s="4" t="s">
        <v>327</v>
      </c>
    </row>
    <row r="61" spans="1:11" ht="14.4" customHeight="1">
      <c r="A61" s="19"/>
      <c r="B61" s="19"/>
      <c r="C61" s="19"/>
      <c r="D61" s="19"/>
      <c r="E61" s="6" t="s">
        <v>26</v>
      </c>
      <c r="F61" s="5">
        <v>508</v>
      </c>
      <c r="G61" s="5" t="s">
        <v>328</v>
      </c>
      <c r="H61" s="5" t="s">
        <v>329</v>
      </c>
      <c r="I61" s="5" t="s">
        <v>330</v>
      </c>
      <c r="J61" s="5" t="s">
        <v>331</v>
      </c>
      <c r="K61" s="4" t="s">
        <v>332</v>
      </c>
    </row>
    <row r="62" spans="1:11" ht="14.4" customHeight="1">
      <c r="A62" s="19"/>
      <c r="B62" s="19"/>
      <c r="C62" s="19"/>
      <c r="D62" s="19"/>
      <c r="E62" s="6" t="s">
        <v>32</v>
      </c>
      <c r="F62" s="5">
        <v>9</v>
      </c>
      <c r="G62" s="5" t="s">
        <v>333</v>
      </c>
      <c r="H62" s="5" t="s">
        <v>334</v>
      </c>
      <c r="I62" s="5" t="s">
        <v>335</v>
      </c>
      <c r="J62" s="5" t="s">
        <v>336</v>
      </c>
      <c r="K62" s="4" t="s">
        <v>337</v>
      </c>
    </row>
    <row r="63" spans="1:11" ht="14.4" customHeight="1">
      <c r="A63" s="19"/>
      <c r="B63" s="18" t="s">
        <v>338</v>
      </c>
      <c r="C63" s="18" t="s">
        <v>18</v>
      </c>
      <c r="D63" s="18" t="s">
        <v>19</v>
      </c>
      <c r="E63" s="6" t="s">
        <v>20</v>
      </c>
      <c r="F63" s="3">
        <v>4858</v>
      </c>
      <c r="G63" s="5" t="s">
        <v>339</v>
      </c>
      <c r="H63" s="5" t="s">
        <v>340</v>
      </c>
      <c r="I63" s="5" t="s">
        <v>341</v>
      </c>
      <c r="J63" s="5" t="s">
        <v>342</v>
      </c>
      <c r="K63" s="4" t="s">
        <v>343</v>
      </c>
    </row>
    <row r="64" spans="1:11" ht="14.4" customHeight="1">
      <c r="A64" s="19"/>
      <c r="B64" s="19"/>
      <c r="C64" s="19"/>
      <c r="D64" s="19"/>
      <c r="E64" s="6" t="s">
        <v>26</v>
      </c>
      <c r="F64" s="3">
        <v>1048</v>
      </c>
      <c r="G64" s="5" t="s">
        <v>344</v>
      </c>
      <c r="H64" s="5" t="s">
        <v>345</v>
      </c>
      <c r="I64" s="5" t="s">
        <v>346</v>
      </c>
      <c r="J64" s="5" t="s">
        <v>266</v>
      </c>
      <c r="K64" s="4" t="s">
        <v>347</v>
      </c>
    </row>
    <row r="65" spans="1:11" ht="14.4" customHeight="1">
      <c r="A65" s="19"/>
      <c r="B65" s="19"/>
      <c r="C65" s="19"/>
      <c r="D65" s="19"/>
      <c r="E65" s="6" t="s">
        <v>32</v>
      </c>
      <c r="F65" s="5">
        <v>19</v>
      </c>
      <c r="G65" s="5" t="s">
        <v>348</v>
      </c>
      <c r="H65" s="5" t="s">
        <v>349</v>
      </c>
      <c r="I65" s="5" t="s">
        <v>350</v>
      </c>
      <c r="J65" s="5" t="s">
        <v>351</v>
      </c>
      <c r="K65" s="4" t="s">
        <v>352</v>
      </c>
    </row>
    <row r="66" spans="1:11" ht="14.4" customHeight="1">
      <c r="A66" s="19"/>
      <c r="B66" s="18" t="s">
        <v>353</v>
      </c>
      <c r="C66" s="18" t="s">
        <v>18</v>
      </c>
      <c r="D66" s="18" t="s">
        <v>19</v>
      </c>
      <c r="E66" s="6" t="s">
        <v>20</v>
      </c>
      <c r="F66" s="3">
        <v>3268</v>
      </c>
      <c r="G66" s="5" t="s">
        <v>354</v>
      </c>
      <c r="H66" s="5" t="s">
        <v>355</v>
      </c>
      <c r="I66" s="5" t="s">
        <v>356</v>
      </c>
      <c r="J66" s="5" t="s">
        <v>357</v>
      </c>
      <c r="K66" s="4" t="s">
        <v>358</v>
      </c>
    </row>
    <row r="67" spans="1:11" ht="14.4" customHeight="1">
      <c r="A67" s="19"/>
      <c r="B67" s="19"/>
      <c r="C67" s="19"/>
      <c r="D67" s="19"/>
      <c r="E67" s="6" t="s">
        <v>26</v>
      </c>
      <c r="F67" s="5">
        <v>664</v>
      </c>
      <c r="G67" s="5" t="s">
        <v>359</v>
      </c>
      <c r="H67" s="5" t="s">
        <v>360</v>
      </c>
      <c r="I67" s="5" t="s">
        <v>361</v>
      </c>
      <c r="J67" s="5" t="s">
        <v>362</v>
      </c>
      <c r="K67" s="4" t="s">
        <v>363</v>
      </c>
    </row>
    <row r="68" spans="1:11" ht="14.4" customHeight="1">
      <c r="A68" s="19"/>
      <c r="B68" s="19"/>
      <c r="C68" s="19"/>
      <c r="D68" s="19"/>
      <c r="E68" s="6" t="s">
        <v>32</v>
      </c>
      <c r="F68" s="5">
        <v>1</v>
      </c>
      <c r="G68" s="5" t="s">
        <v>364</v>
      </c>
      <c r="H68" s="5" t="s">
        <v>365</v>
      </c>
      <c r="I68" s="5" t="s">
        <v>366</v>
      </c>
      <c r="J68" s="5" t="s">
        <v>367</v>
      </c>
      <c r="K68" s="4" t="s">
        <v>368</v>
      </c>
    </row>
    <row r="69" spans="1:11" ht="14.4" customHeight="1">
      <c r="A69" s="19"/>
      <c r="B69" s="18" t="s">
        <v>369</v>
      </c>
      <c r="C69" s="18" t="s">
        <v>18</v>
      </c>
      <c r="D69" s="18" t="s">
        <v>19</v>
      </c>
      <c r="E69" s="6" t="s">
        <v>20</v>
      </c>
      <c r="F69" s="3">
        <v>1072</v>
      </c>
      <c r="G69" s="5" t="s">
        <v>370</v>
      </c>
      <c r="H69" s="5" t="s">
        <v>371</v>
      </c>
      <c r="I69" s="5" t="s">
        <v>372</v>
      </c>
      <c r="J69" s="5" t="s">
        <v>304</v>
      </c>
      <c r="K69" s="4" t="s">
        <v>373</v>
      </c>
    </row>
    <row r="70" spans="1:11" ht="14.4" customHeight="1">
      <c r="A70" s="19"/>
      <c r="B70" s="19"/>
      <c r="C70" s="19"/>
      <c r="D70" s="19"/>
      <c r="E70" s="6" t="s">
        <v>26</v>
      </c>
      <c r="F70" s="3">
        <v>1027</v>
      </c>
      <c r="G70" s="5" t="s">
        <v>374</v>
      </c>
      <c r="H70" s="5" t="s">
        <v>375</v>
      </c>
      <c r="I70" s="5" t="s">
        <v>376</v>
      </c>
      <c r="J70" s="5" t="s">
        <v>377</v>
      </c>
      <c r="K70" s="4" t="s">
        <v>378</v>
      </c>
    </row>
    <row r="71" spans="1:11" ht="14.4" customHeight="1">
      <c r="A71" s="19"/>
      <c r="B71" s="19"/>
      <c r="C71" s="19"/>
      <c r="D71" s="19"/>
      <c r="E71" s="6" t="s">
        <v>32</v>
      </c>
      <c r="F71" s="5">
        <v>12</v>
      </c>
      <c r="G71" s="5" t="s">
        <v>379</v>
      </c>
      <c r="H71" s="5" t="s">
        <v>380</v>
      </c>
      <c r="I71" s="5" t="s">
        <v>381</v>
      </c>
      <c r="J71" s="5" t="s">
        <v>382</v>
      </c>
      <c r="K71" s="4" t="s">
        <v>383</v>
      </c>
    </row>
    <row r="72" spans="1:11" ht="14.4" customHeight="1">
      <c r="A72" s="19"/>
      <c r="B72" s="18" t="s">
        <v>384</v>
      </c>
      <c r="C72" s="18" t="s">
        <v>18</v>
      </c>
      <c r="D72" s="18" t="s">
        <v>19</v>
      </c>
      <c r="E72" s="6" t="s">
        <v>20</v>
      </c>
      <c r="F72" s="3">
        <v>1586</v>
      </c>
      <c r="G72" s="5" t="s">
        <v>385</v>
      </c>
      <c r="H72" s="5" t="s">
        <v>386</v>
      </c>
      <c r="I72" s="5" t="s">
        <v>387</v>
      </c>
      <c r="J72" s="5" t="s">
        <v>388</v>
      </c>
      <c r="K72" s="4" t="s">
        <v>389</v>
      </c>
    </row>
    <row r="73" spans="1:11" ht="14.4" customHeight="1">
      <c r="A73" s="19"/>
      <c r="B73" s="19"/>
      <c r="C73" s="19"/>
      <c r="D73" s="19"/>
      <c r="E73" s="6" t="s">
        <v>26</v>
      </c>
      <c r="F73" s="3">
        <v>1159</v>
      </c>
      <c r="G73" s="5" t="s">
        <v>390</v>
      </c>
      <c r="H73" s="5" t="s">
        <v>391</v>
      </c>
      <c r="I73" s="5" t="s">
        <v>392</v>
      </c>
      <c r="J73" s="5" t="s">
        <v>393</v>
      </c>
      <c r="K73" s="4" t="s">
        <v>394</v>
      </c>
    </row>
    <row r="74" spans="1:11" ht="14.4" customHeight="1">
      <c r="A74" s="19"/>
      <c r="B74" s="19"/>
      <c r="C74" s="19"/>
      <c r="D74" s="19"/>
      <c r="E74" s="6" t="s">
        <v>32</v>
      </c>
      <c r="F74" s="5">
        <v>76</v>
      </c>
      <c r="G74" s="5" t="s">
        <v>395</v>
      </c>
      <c r="H74" s="5" t="s">
        <v>396</v>
      </c>
      <c r="I74" s="5" t="s">
        <v>397</v>
      </c>
      <c r="J74" s="5" t="s">
        <v>398</v>
      </c>
      <c r="K74" s="4" t="s">
        <v>399</v>
      </c>
    </row>
    <row r="75" spans="1:11" ht="14.4" customHeight="1">
      <c r="A75" s="19"/>
      <c r="B75" s="18" t="s">
        <v>400</v>
      </c>
      <c r="C75" s="18" t="s">
        <v>18</v>
      </c>
      <c r="D75" s="18" t="s">
        <v>19</v>
      </c>
      <c r="E75" s="6" t="s">
        <v>20</v>
      </c>
      <c r="F75" s="3">
        <v>1974</v>
      </c>
      <c r="G75" s="5" t="s">
        <v>401</v>
      </c>
      <c r="H75" s="5" t="s">
        <v>402</v>
      </c>
      <c r="I75" s="5" t="s">
        <v>403</v>
      </c>
      <c r="J75" s="5" t="s">
        <v>197</v>
      </c>
      <c r="K75" s="4" t="s">
        <v>404</v>
      </c>
    </row>
    <row r="76" spans="1:11" ht="14.4" customHeight="1">
      <c r="A76" s="19"/>
      <c r="B76" s="19"/>
      <c r="C76" s="19"/>
      <c r="D76" s="19"/>
      <c r="E76" s="6" t="s">
        <v>26</v>
      </c>
      <c r="F76" s="5">
        <v>849</v>
      </c>
      <c r="G76" s="5" t="s">
        <v>405</v>
      </c>
      <c r="H76" s="5" t="s">
        <v>406</v>
      </c>
      <c r="I76" s="5" t="s">
        <v>407</v>
      </c>
      <c r="J76" s="5" t="s">
        <v>408</v>
      </c>
      <c r="K76" s="4" t="s">
        <v>409</v>
      </c>
    </row>
    <row r="77" spans="1:11" ht="14.4" customHeight="1">
      <c r="A77" s="19"/>
      <c r="B77" s="19"/>
      <c r="C77" s="19"/>
      <c r="D77" s="19"/>
      <c r="E77" s="6" t="s">
        <v>32</v>
      </c>
      <c r="F77" s="5">
        <v>68</v>
      </c>
      <c r="G77" s="5" t="s">
        <v>410</v>
      </c>
      <c r="H77" s="5" t="s">
        <v>411</v>
      </c>
      <c r="I77" s="5" t="s">
        <v>412</v>
      </c>
      <c r="J77" s="5" t="s">
        <v>413</v>
      </c>
      <c r="K77" s="4" t="s">
        <v>414</v>
      </c>
    </row>
    <row r="78" spans="1:11" ht="14.4" customHeight="1">
      <c r="A78" s="19"/>
      <c r="B78" s="18" t="s">
        <v>415</v>
      </c>
      <c r="C78" s="18" t="s">
        <v>18</v>
      </c>
      <c r="D78" s="18" t="s">
        <v>19</v>
      </c>
      <c r="E78" s="6" t="s">
        <v>20</v>
      </c>
      <c r="F78" s="3">
        <v>15302</v>
      </c>
      <c r="G78" s="5" t="s">
        <v>416</v>
      </c>
      <c r="H78" s="5" t="s">
        <v>417</v>
      </c>
      <c r="I78" s="5" t="s">
        <v>418</v>
      </c>
      <c r="J78" s="5" t="s">
        <v>419</v>
      </c>
      <c r="K78" s="4" t="s">
        <v>420</v>
      </c>
    </row>
    <row r="79" spans="1:11" ht="14.4" customHeight="1">
      <c r="A79" s="19"/>
      <c r="B79" s="19"/>
      <c r="C79" s="19"/>
      <c r="D79" s="19"/>
      <c r="E79" s="6" t="s">
        <v>26</v>
      </c>
      <c r="F79" s="3">
        <v>14442</v>
      </c>
      <c r="G79" s="5" t="s">
        <v>421</v>
      </c>
      <c r="H79" s="5" t="s">
        <v>422</v>
      </c>
      <c r="I79" s="5" t="s">
        <v>423</v>
      </c>
      <c r="J79" s="5" t="s">
        <v>424</v>
      </c>
      <c r="K79" s="4" t="s">
        <v>425</v>
      </c>
    </row>
    <row r="80" spans="1:11" ht="14.4" customHeight="1">
      <c r="A80" s="19"/>
      <c r="B80" s="19"/>
      <c r="C80" s="19"/>
      <c r="D80" s="19"/>
      <c r="E80" s="6" t="s">
        <v>32</v>
      </c>
      <c r="F80" s="3">
        <v>7799</v>
      </c>
      <c r="G80" s="5" t="s">
        <v>426</v>
      </c>
      <c r="H80" s="5" t="s">
        <v>427</v>
      </c>
      <c r="I80" s="5" t="s">
        <v>428</v>
      </c>
      <c r="J80" s="5" t="s">
        <v>429</v>
      </c>
      <c r="K80" s="4" t="s">
        <v>430</v>
      </c>
    </row>
    <row r="81" spans="1:11" ht="14.4" customHeight="1">
      <c r="A81" s="19"/>
      <c r="B81" s="18" t="s">
        <v>431</v>
      </c>
      <c r="C81" s="18" t="s">
        <v>18</v>
      </c>
      <c r="D81" s="18" t="s">
        <v>19</v>
      </c>
      <c r="E81" s="6" t="s">
        <v>20</v>
      </c>
      <c r="F81" s="3">
        <v>4750</v>
      </c>
      <c r="G81" s="5" t="s">
        <v>432</v>
      </c>
      <c r="H81" s="5" t="s">
        <v>433</v>
      </c>
      <c r="I81" s="5" t="s">
        <v>434</v>
      </c>
      <c r="J81" s="5" t="s">
        <v>435</v>
      </c>
      <c r="K81" s="4" t="s">
        <v>436</v>
      </c>
    </row>
    <row r="82" spans="1:11" ht="14.4" customHeight="1">
      <c r="A82" s="19"/>
      <c r="B82" s="19"/>
      <c r="C82" s="19"/>
      <c r="D82" s="19"/>
      <c r="E82" s="6" t="s">
        <v>26</v>
      </c>
      <c r="F82" s="3">
        <v>1076</v>
      </c>
      <c r="G82" s="5" t="s">
        <v>437</v>
      </c>
      <c r="H82" s="5" t="s">
        <v>438</v>
      </c>
      <c r="I82" s="5" t="s">
        <v>439</v>
      </c>
      <c r="J82" s="5" t="s">
        <v>440</v>
      </c>
      <c r="K82" s="4" t="s">
        <v>441</v>
      </c>
    </row>
    <row r="83" spans="1:11" ht="14.4" customHeight="1">
      <c r="A83" s="19"/>
      <c r="B83" s="19"/>
      <c r="C83" s="19"/>
      <c r="D83" s="19"/>
      <c r="E83" s="6" t="s">
        <v>32</v>
      </c>
      <c r="F83" s="5">
        <v>3</v>
      </c>
      <c r="G83" s="5" t="s">
        <v>442</v>
      </c>
      <c r="H83" s="5" t="s">
        <v>443</v>
      </c>
      <c r="I83" s="5" t="s">
        <v>444</v>
      </c>
      <c r="J83" s="5" t="s">
        <v>445</v>
      </c>
      <c r="K83" s="4" t="s">
        <v>446</v>
      </c>
    </row>
    <row r="84" spans="1:11" ht="14.4" customHeight="1">
      <c r="A84" s="19"/>
      <c r="B84" s="18" t="s">
        <v>447</v>
      </c>
      <c r="C84" s="18" t="s">
        <v>18</v>
      </c>
      <c r="D84" s="18" t="s">
        <v>19</v>
      </c>
      <c r="E84" s="6" t="s">
        <v>20</v>
      </c>
      <c r="F84" s="3">
        <v>2443</v>
      </c>
      <c r="G84" s="5" t="s">
        <v>448</v>
      </c>
      <c r="H84" s="5" t="s">
        <v>449</v>
      </c>
      <c r="I84" s="5" t="s">
        <v>450</v>
      </c>
      <c r="J84" s="5" t="s">
        <v>451</v>
      </c>
      <c r="K84" s="4" t="s">
        <v>452</v>
      </c>
    </row>
    <row r="85" spans="1:11" ht="14.4" customHeight="1">
      <c r="A85" s="19"/>
      <c r="B85" s="19"/>
      <c r="C85" s="19"/>
      <c r="D85" s="19"/>
      <c r="E85" s="6" t="s">
        <v>26</v>
      </c>
      <c r="F85" s="3">
        <v>1501</v>
      </c>
      <c r="G85" s="5" t="s">
        <v>453</v>
      </c>
      <c r="H85" s="5" t="s">
        <v>454</v>
      </c>
      <c r="I85" s="5" t="s">
        <v>455</v>
      </c>
      <c r="J85" s="5" t="s">
        <v>456</v>
      </c>
      <c r="K85" s="4" t="s">
        <v>457</v>
      </c>
    </row>
    <row r="86" spans="1:11" ht="14.4" customHeight="1">
      <c r="A86" s="19"/>
      <c r="B86" s="19"/>
      <c r="C86" s="19"/>
      <c r="D86" s="19"/>
      <c r="E86" s="6" t="s">
        <v>32</v>
      </c>
      <c r="F86" s="5">
        <v>25</v>
      </c>
      <c r="G86" s="5" t="s">
        <v>458</v>
      </c>
      <c r="H86" s="5" t="s">
        <v>459</v>
      </c>
      <c r="I86" s="5" t="s">
        <v>460</v>
      </c>
      <c r="J86" s="5" t="s">
        <v>461</v>
      </c>
      <c r="K86" s="4" t="s">
        <v>462</v>
      </c>
    </row>
    <row r="87" spans="1:11" ht="14.4" customHeight="1">
      <c r="A87" s="19"/>
      <c r="B87" s="18" t="s">
        <v>463</v>
      </c>
      <c r="C87" s="18" t="s">
        <v>18</v>
      </c>
      <c r="D87" s="18" t="s">
        <v>19</v>
      </c>
      <c r="E87" s="6" t="s">
        <v>20</v>
      </c>
      <c r="F87" s="3">
        <v>1501</v>
      </c>
      <c r="G87" s="5" t="s">
        <v>464</v>
      </c>
      <c r="H87" s="5" t="s">
        <v>465</v>
      </c>
      <c r="I87" s="5" t="s">
        <v>466</v>
      </c>
      <c r="J87" s="5" t="s">
        <v>467</v>
      </c>
      <c r="K87" s="4" t="s">
        <v>468</v>
      </c>
    </row>
    <row r="88" spans="1:11" ht="14.4" customHeight="1">
      <c r="A88" s="19"/>
      <c r="B88" s="19"/>
      <c r="C88" s="19"/>
      <c r="D88" s="19"/>
      <c r="E88" s="6" t="s">
        <v>26</v>
      </c>
      <c r="F88" s="5">
        <v>194</v>
      </c>
      <c r="G88" s="5" t="s">
        <v>469</v>
      </c>
      <c r="H88" s="5" t="s">
        <v>470</v>
      </c>
      <c r="I88" s="5" t="s">
        <v>471</v>
      </c>
      <c r="J88" s="5" t="s">
        <v>472</v>
      </c>
      <c r="K88" s="4" t="s">
        <v>473</v>
      </c>
    </row>
    <row r="89" spans="1:11" ht="14.4" customHeight="1">
      <c r="A89" s="19"/>
      <c r="B89" s="19"/>
      <c r="C89" s="19"/>
      <c r="D89" s="19"/>
      <c r="E89" s="6" t="s">
        <v>32</v>
      </c>
      <c r="F89" s="5">
        <v>2</v>
      </c>
      <c r="G89" s="5" t="s">
        <v>474</v>
      </c>
      <c r="H89" s="5" t="s">
        <v>475</v>
      </c>
      <c r="I89" s="5" t="s">
        <v>476</v>
      </c>
      <c r="J89" s="5" t="s">
        <v>477</v>
      </c>
      <c r="K89" s="4" t="s">
        <v>478</v>
      </c>
    </row>
    <row r="90" spans="1:11" ht="14.4" customHeight="1">
      <c r="A90" s="19"/>
      <c r="B90" s="6" t="s">
        <v>479</v>
      </c>
      <c r="C90" s="6" t="s">
        <v>18</v>
      </c>
      <c r="D90" s="6" t="s">
        <v>19</v>
      </c>
      <c r="E90" s="6" t="s">
        <v>20</v>
      </c>
      <c r="F90" s="3">
        <v>1194</v>
      </c>
      <c r="G90" s="5" t="s">
        <v>480</v>
      </c>
      <c r="H90" s="5" t="s">
        <v>481</v>
      </c>
      <c r="I90" s="5" t="s">
        <v>482</v>
      </c>
      <c r="J90" s="5" t="s">
        <v>483</v>
      </c>
      <c r="K90" s="4" t="s">
        <v>484</v>
      </c>
    </row>
    <row r="91" spans="1:11" ht="14.4" customHeight="1">
      <c r="A91" s="19"/>
      <c r="B91" s="18" t="s">
        <v>485</v>
      </c>
      <c r="C91" s="18" t="s">
        <v>18</v>
      </c>
      <c r="D91" s="18" t="s">
        <v>19</v>
      </c>
      <c r="E91" s="6" t="s">
        <v>20</v>
      </c>
      <c r="F91" s="3">
        <v>9545</v>
      </c>
      <c r="G91" s="5" t="s">
        <v>486</v>
      </c>
      <c r="H91" s="5" t="s">
        <v>487</v>
      </c>
      <c r="I91" s="5" t="s">
        <v>488</v>
      </c>
      <c r="J91" s="5" t="s">
        <v>489</v>
      </c>
      <c r="K91" s="4" t="s">
        <v>490</v>
      </c>
    </row>
    <row r="92" spans="1:11" ht="14.4" customHeight="1">
      <c r="A92" s="19"/>
      <c r="B92" s="19"/>
      <c r="C92" s="19"/>
      <c r="D92" s="19"/>
      <c r="E92" s="6" t="s">
        <v>26</v>
      </c>
      <c r="F92" s="3">
        <v>1774</v>
      </c>
      <c r="G92" s="5" t="s">
        <v>491</v>
      </c>
      <c r="H92" s="5" t="s">
        <v>492</v>
      </c>
      <c r="I92" s="5" t="s">
        <v>493</v>
      </c>
      <c r="J92" s="5" t="s">
        <v>494</v>
      </c>
      <c r="K92" s="4" t="s">
        <v>495</v>
      </c>
    </row>
    <row r="93" spans="1:11" ht="14.4" customHeight="1">
      <c r="A93" s="19"/>
      <c r="B93" s="19"/>
      <c r="C93" s="19"/>
      <c r="D93" s="19"/>
      <c r="E93" s="6" t="s">
        <v>32</v>
      </c>
      <c r="F93" s="5">
        <v>25</v>
      </c>
      <c r="G93" s="5" t="s">
        <v>496</v>
      </c>
      <c r="H93" s="5" t="s">
        <v>497</v>
      </c>
      <c r="I93" s="5" t="s">
        <v>498</v>
      </c>
      <c r="J93" s="5" t="s">
        <v>499</v>
      </c>
      <c r="K93" s="4" t="s">
        <v>500</v>
      </c>
    </row>
    <row r="94" spans="1:11" ht="14.4" customHeight="1">
      <c r="A94" s="19"/>
      <c r="B94" s="18" t="s">
        <v>501</v>
      </c>
      <c r="C94" s="18" t="s">
        <v>18</v>
      </c>
      <c r="D94" s="18" t="s">
        <v>19</v>
      </c>
      <c r="E94" s="6" t="s">
        <v>20</v>
      </c>
      <c r="F94" s="3">
        <v>2491</v>
      </c>
      <c r="G94" s="5" t="s">
        <v>502</v>
      </c>
      <c r="H94" s="5" t="s">
        <v>503</v>
      </c>
      <c r="I94" s="5" t="s">
        <v>504</v>
      </c>
      <c r="J94" s="5" t="s">
        <v>298</v>
      </c>
      <c r="K94" s="4" t="s">
        <v>505</v>
      </c>
    </row>
    <row r="95" spans="1:11" ht="14.4" customHeight="1">
      <c r="A95" s="19"/>
      <c r="B95" s="19"/>
      <c r="C95" s="19"/>
      <c r="D95" s="19"/>
      <c r="E95" s="6" t="s">
        <v>26</v>
      </c>
      <c r="F95" s="5">
        <v>117</v>
      </c>
      <c r="G95" s="5" t="s">
        <v>506</v>
      </c>
      <c r="H95" s="5" t="s">
        <v>507</v>
      </c>
      <c r="I95" s="5" t="s">
        <v>508</v>
      </c>
      <c r="J95" s="5" t="s">
        <v>509</v>
      </c>
      <c r="K95" s="4" t="s">
        <v>510</v>
      </c>
    </row>
    <row r="96" spans="1:11" ht="14.4" customHeight="1">
      <c r="A96" s="19"/>
      <c r="B96" s="18" t="s">
        <v>511</v>
      </c>
      <c r="C96" s="18" t="s">
        <v>18</v>
      </c>
      <c r="D96" s="18" t="s">
        <v>19</v>
      </c>
      <c r="E96" s="6" t="s">
        <v>20</v>
      </c>
      <c r="F96" s="3">
        <v>2487</v>
      </c>
      <c r="G96" s="5" t="s">
        <v>512</v>
      </c>
      <c r="H96" s="5" t="s">
        <v>513</v>
      </c>
      <c r="I96" s="5" t="s">
        <v>514</v>
      </c>
      <c r="J96" s="5" t="s">
        <v>515</v>
      </c>
      <c r="K96" s="4" t="s">
        <v>516</v>
      </c>
    </row>
    <row r="97" spans="1:11" ht="14.4" customHeight="1">
      <c r="A97" s="19"/>
      <c r="B97" s="19"/>
      <c r="C97" s="19"/>
      <c r="D97" s="19"/>
      <c r="E97" s="6" t="s">
        <v>26</v>
      </c>
      <c r="F97" s="3">
        <v>1246</v>
      </c>
      <c r="G97" s="5" t="s">
        <v>517</v>
      </c>
      <c r="H97" s="5" t="s">
        <v>518</v>
      </c>
      <c r="I97" s="5" t="s">
        <v>519</v>
      </c>
      <c r="J97" s="5" t="s">
        <v>520</v>
      </c>
      <c r="K97" s="4" t="s">
        <v>521</v>
      </c>
    </row>
    <row r="98" spans="1:11" ht="14.4" customHeight="1">
      <c r="A98" s="19"/>
      <c r="B98" s="19"/>
      <c r="C98" s="19"/>
      <c r="D98" s="19"/>
      <c r="E98" s="6" t="s">
        <v>32</v>
      </c>
      <c r="F98" s="5">
        <v>7</v>
      </c>
      <c r="G98" s="5" t="s">
        <v>522</v>
      </c>
      <c r="H98" s="5" t="s">
        <v>523</v>
      </c>
      <c r="I98" s="5" t="s">
        <v>524</v>
      </c>
      <c r="J98" s="5" t="s">
        <v>30</v>
      </c>
      <c r="K98" s="4" t="s">
        <v>525</v>
      </c>
    </row>
    <row r="99" spans="1:11" ht="14.4" customHeight="1">
      <c r="A99" s="19"/>
      <c r="B99" s="18" t="s">
        <v>526</v>
      </c>
      <c r="C99" s="18" t="s">
        <v>18</v>
      </c>
      <c r="D99" s="18" t="s">
        <v>19</v>
      </c>
      <c r="E99" s="6" t="s">
        <v>20</v>
      </c>
      <c r="F99" s="3">
        <v>2777</v>
      </c>
      <c r="G99" s="5" t="s">
        <v>527</v>
      </c>
      <c r="H99" s="5" t="s">
        <v>528</v>
      </c>
      <c r="I99" s="5" t="s">
        <v>529</v>
      </c>
      <c r="J99" s="5" t="s">
        <v>160</v>
      </c>
      <c r="K99" s="4" t="s">
        <v>530</v>
      </c>
    </row>
    <row r="100" spans="1:11" ht="14.4" customHeight="1">
      <c r="A100" s="19"/>
      <c r="B100" s="19"/>
      <c r="C100" s="19"/>
      <c r="D100" s="19"/>
      <c r="E100" s="6" t="s">
        <v>26</v>
      </c>
      <c r="F100" s="5">
        <v>750</v>
      </c>
      <c r="G100" s="5" t="s">
        <v>531</v>
      </c>
      <c r="H100" s="5" t="s">
        <v>532</v>
      </c>
      <c r="I100" s="5" t="s">
        <v>533</v>
      </c>
      <c r="J100" s="5" t="s">
        <v>534</v>
      </c>
      <c r="K100" s="4" t="s">
        <v>535</v>
      </c>
    </row>
    <row r="101" spans="1:11" ht="14.4" customHeight="1">
      <c r="A101" s="19"/>
      <c r="B101" s="19"/>
      <c r="C101" s="19"/>
      <c r="D101" s="19"/>
      <c r="E101" s="6" t="s">
        <v>32</v>
      </c>
      <c r="F101" s="5">
        <v>8</v>
      </c>
      <c r="G101" s="5" t="s">
        <v>536</v>
      </c>
      <c r="H101" s="5" t="s">
        <v>537</v>
      </c>
      <c r="I101" s="5" t="s">
        <v>538</v>
      </c>
      <c r="J101" s="5" t="s">
        <v>539</v>
      </c>
      <c r="K101" s="4" t="s">
        <v>540</v>
      </c>
    </row>
    <row r="102" spans="1:11" ht="14.4" customHeight="1">
      <c r="A102" s="19"/>
      <c r="B102" s="6" t="s">
        <v>541</v>
      </c>
      <c r="C102" s="6" t="s">
        <v>18</v>
      </c>
      <c r="D102" s="6" t="s">
        <v>19</v>
      </c>
      <c r="E102" s="6" t="s">
        <v>20</v>
      </c>
      <c r="F102" s="3">
        <v>1101</v>
      </c>
      <c r="G102" s="5" t="s">
        <v>542</v>
      </c>
      <c r="H102" s="5" t="s">
        <v>543</v>
      </c>
      <c r="I102" s="5" t="s">
        <v>544</v>
      </c>
      <c r="J102" s="5" t="s">
        <v>545</v>
      </c>
      <c r="K102" s="4" t="s">
        <v>546</v>
      </c>
    </row>
    <row r="103" spans="1:11" ht="14.4" customHeight="1">
      <c r="A103" s="19"/>
      <c r="B103" s="18" t="s">
        <v>547</v>
      </c>
      <c r="C103" s="18" t="s">
        <v>18</v>
      </c>
      <c r="D103" s="18" t="s">
        <v>19</v>
      </c>
      <c r="E103" s="6" t="s">
        <v>20</v>
      </c>
      <c r="F103" s="3">
        <v>2726</v>
      </c>
      <c r="G103" s="5" t="s">
        <v>548</v>
      </c>
      <c r="H103" s="5" t="s">
        <v>549</v>
      </c>
      <c r="I103" s="5" t="s">
        <v>550</v>
      </c>
      <c r="J103" s="5" t="s">
        <v>551</v>
      </c>
      <c r="K103" s="4" t="s">
        <v>552</v>
      </c>
    </row>
    <row r="104" spans="1:11" ht="14.4" customHeight="1">
      <c r="A104" s="19"/>
      <c r="B104" s="19"/>
      <c r="C104" s="19"/>
      <c r="D104" s="19"/>
      <c r="E104" s="6" t="s">
        <v>26</v>
      </c>
      <c r="F104" s="5">
        <v>281</v>
      </c>
      <c r="G104" s="5" t="s">
        <v>553</v>
      </c>
      <c r="H104" s="5" t="s">
        <v>554</v>
      </c>
      <c r="I104" s="5" t="s">
        <v>555</v>
      </c>
      <c r="J104" s="5" t="s">
        <v>556</v>
      </c>
      <c r="K104" s="4" t="s">
        <v>557</v>
      </c>
    </row>
    <row r="105" spans="1:11" ht="14.4" customHeight="1">
      <c r="A105" s="19"/>
      <c r="B105" s="6" t="s">
        <v>558</v>
      </c>
      <c r="C105" s="6" t="s">
        <v>18</v>
      </c>
      <c r="D105" s="6" t="s">
        <v>19</v>
      </c>
      <c r="E105" s="6" t="s">
        <v>20</v>
      </c>
      <c r="F105" s="5">
        <v>967</v>
      </c>
      <c r="G105" s="5" t="s">
        <v>559</v>
      </c>
      <c r="H105" s="5" t="s">
        <v>560</v>
      </c>
      <c r="I105" s="5" t="s">
        <v>561</v>
      </c>
      <c r="J105" s="5" t="s">
        <v>562</v>
      </c>
      <c r="K105" s="4" t="s">
        <v>563</v>
      </c>
    </row>
    <row r="106" spans="1:11" ht="14.4" customHeight="1">
      <c r="A106" s="19"/>
      <c r="B106" s="18" t="s">
        <v>564</v>
      </c>
      <c r="C106" s="18" t="s">
        <v>18</v>
      </c>
      <c r="D106" s="18" t="s">
        <v>19</v>
      </c>
      <c r="E106" s="6" t="s">
        <v>20</v>
      </c>
      <c r="F106" s="5">
        <v>910</v>
      </c>
      <c r="G106" s="5" t="s">
        <v>565</v>
      </c>
      <c r="H106" s="5" t="s">
        <v>566</v>
      </c>
      <c r="I106" s="5" t="s">
        <v>567</v>
      </c>
      <c r="J106" s="5" t="s">
        <v>520</v>
      </c>
      <c r="K106" s="4" t="s">
        <v>568</v>
      </c>
    </row>
    <row r="107" spans="1:11" ht="14.4" customHeight="1">
      <c r="A107" s="19"/>
      <c r="B107" s="19"/>
      <c r="C107" s="19"/>
      <c r="D107" s="19"/>
      <c r="E107" s="6" t="s">
        <v>26</v>
      </c>
      <c r="F107" s="5">
        <v>976</v>
      </c>
      <c r="G107" s="5" t="s">
        <v>569</v>
      </c>
      <c r="H107" s="5" t="s">
        <v>570</v>
      </c>
      <c r="I107" s="5" t="s">
        <v>571</v>
      </c>
      <c r="J107" s="5" t="s">
        <v>572</v>
      </c>
      <c r="K107" s="4" t="s">
        <v>573</v>
      </c>
    </row>
    <row r="108" spans="1:11" ht="14.4" customHeight="1">
      <c r="A108" s="19"/>
      <c r="B108" s="19"/>
      <c r="C108" s="19"/>
      <c r="D108" s="19"/>
      <c r="E108" s="6" t="s">
        <v>32</v>
      </c>
      <c r="F108" s="5">
        <v>51</v>
      </c>
      <c r="G108" s="5" t="s">
        <v>574</v>
      </c>
      <c r="H108" s="5" t="s">
        <v>575</v>
      </c>
      <c r="I108" s="5" t="s">
        <v>576</v>
      </c>
      <c r="J108" s="5" t="s">
        <v>577</v>
      </c>
      <c r="K108" s="4" t="s">
        <v>578</v>
      </c>
    </row>
    <row r="109" spans="1:11" ht="14.4" customHeight="1">
      <c r="A109" s="19"/>
      <c r="B109" s="6" t="s">
        <v>579</v>
      </c>
      <c r="C109" s="6" t="s">
        <v>18</v>
      </c>
      <c r="D109" s="6" t="s">
        <v>19</v>
      </c>
      <c r="E109" s="6" t="s">
        <v>20</v>
      </c>
      <c r="F109" s="3">
        <v>4387</v>
      </c>
      <c r="G109" s="5" t="s">
        <v>580</v>
      </c>
      <c r="H109" s="5" t="s">
        <v>581</v>
      </c>
      <c r="I109" s="5" t="s">
        <v>582</v>
      </c>
      <c r="J109" s="5" t="s">
        <v>583</v>
      </c>
      <c r="K109" s="4" t="s">
        <v>584</v>
      </c>
    </row>
    <row r="110" spans="1:11" ht="14.4" customHeight="1">
      <c r="A110" s="19"/>
      <c r="B110" s="18" t="s">
        <v>585</v>
      </c>
      <c r="C110" s="18" t="s">
        <v>18</v>
      </c>
      <c r="D110" s="18" t="s">
        <v>19</v>
      </c>
      <c r="E110" s="6" t="s">
        <v>20</v>
      </c>
      <c r="F110" s="3">
        <v>1730</v>
      </c>
      <c r="G110" s="5" t="s">
        <v>586</v>
      </c>
      <c r="H110" s="5" t="s">
        <v>587</v>
      </c>
      <c r="I110" s="5" t="s">
        <v>588</v>
      </c>
      <c r="J110" s="5" t="s">
        <v>589</v>
      </c>
      <c r="K110" s="4" t="s">
        <v>590</v>
      </c>
    </row>
    <row r="111" spans="1:11" ht="14.4" customHeight="1">
      <c r="A111" s="19"/>
      <c r="B111" s="19"/>
      <c r="C111" s="19"/>
      <c r="D111" s="19"/>
      <c r="E111" s="6" t="s">
        <v>26</v>
      </c>
      <c r="F111" s="5">
        <v>438</v>
      </c>
      <c r="G111" s="5" t="s">
        <v>591</v>
      </c>
      <c r="H111" s="5" t="s">
        <v>592</v>
      </c>
      <c r="I111" s="5" t="s">
        <v>593</v>
      </c>
      <c r="J111" s="5" t="s">
        <v>594</v>
      </c>
      <c r="K111" s="4" t="s">
        <v>595</v>
      </c>
    </row>
    <row r="112" spans="1:11" ht="14.4" customHeight="1">
      <c r="A112" s="19"/>
      <c r="B112" s="19"/>
      <c r="C112" s="19"/>
      <c r="D112" s="19"/>
      <c r="E112" s="6" t="s">
        <v>32</v>
      </c>
      <c r="F112" s="5">
        <v>3</v>
      </c>
      <c r="G112" s="5" t="s">
        <v>596</v>
      </c>
      <c r="H112" s="5" t="s">
        <v>597</v>
      </c>
      <c r="I112" s="5" t="s">
        <v>598</v>
      </c>
      <c r="J112" s="5" t="s">
        <v>599</v>
      </c>
      <c r="K112" s="4" t="s">
        <v>600</v>
      </c>
    </row>
    <row r="113" spans="1:11" ht="14.4" customHeight="1">
      <c r="A113" s="19"/>
      <c r="B113" s="18" t="s">
        <v>601</v>
      </c>
      <c r="C113" s="6" t="s">
        <v>602</v>
      </c>
      <c r="D113" s="6" t="s">
        <v>19</v>
      </c>
      <c r="E113" s="6" t="s">
        <v>26</v>
      </c>
      <c r="F113" s="5">
        <v>1</v>
      </c>
      <c r="G113" s="5" t="s">
        <v>603</v>
      </c>
      <c r="H113" s="5" t="s">
        <v>604</v>
      </c>
      <c r="I113" s="5" t="s">
        <v>605</v>
      </c>
      <c r="J113" s="5" t="s">
        <v>606</v>
      </c>
      <c r="K113" s="4" t="s">
        <v>607</v>
      </c>
    </row>
    <row r="114" spans="1:11" ht="14.4" customHeight="1">
      <c r="A114" s="19"/>
      <c r="B114" s="19"/>
      <c r="C114" s="18" t="s">
        <v>608</v>
      </c>
      <c r="D114" s="18" t="s">
        <v>19</v>
      </c>
      <c r="E114" s="6" t="s">
        <v>26</v>
      </c>
      <c r="F114" s="5">
        <v>64</v>
      </c>
      <c r="G114" s="5" t="s">
        <v>609</v>
      </c>
      <c r="H114" s="5" t="s">
        <v>610</v>
      </c>
      <c r="I114" s="5" t="s">
        <v>611</v>
      </c>
      <c r="J114" s="5" t="s">
        <v>612</v>
      </c>
      <c r="K114" s="4" t="s">
        <v>613</v>
      </c>
    </row>
    <row r="115" spans="1:11" ht="14.4" customHeight="1">
      <c r="A115" s="19"/>
      <c r="B115" s="19"/>
      <c r="C115" s="19"/>
      <c r="D115" s="19"/>
      <c r="E115" s="6" t="s">
        <v>32</v>
      </c>
      <c r="F115" s="5">
        <v>154</v>
      </c>
      <c r="G115" s="5" t="s">
        <v>614</v>
      </c>
      <c r="H115" s="5" t="s">
        <v>615</v>
      </c>
      <c r="I115" s="5" t="s">
        <v>616</v>
      </c>
      <c r="J115" s="5" t="s">
        <v>617</v>
      </c>
      <c r="K115" s="4" t="s">
        <v>618</v>
      </c>
    </row>
    <row r="116" spans="1:11" ht="14.4" customHeight="1">
      <c r="A116" s="19"/>
      <c r="B116" s="19"/>
      <c r="C116" s="18" t="s">
        <v>18</v>
      </c>
      <c r="D116" s="18" t="s">
        <v>19</v>
      </c>
      <c r="E116" s="6" t="s">
        <v>20</v>
      </c>
      <c r="F116" s="3">
        <v>34936</v>
      </c>
      <c r="G116" s="5" t="s">
        <v>619</v>
      </c>
      <c r="H116" s="5" t="s">
        <v>620</v>
      </c>
      <c r="I116" s="5" t="s">
        <v>621</v>
      </c>
      <c r="J116" s="5" t="s">
        <v>622</v>
      </c>
      <c r="K116" s="4" t="s">
        <v>623</v>
      </c>
    </row>
    <row r="117" spans="1:11" ht="14.4" customHeight="1">
      <c r="A117" s="19"/>
      <c r="B117" s="19"/>
      <c r="C117" s="19"/>
      <c r="D117" s="19"/>
      <c r="E117" s="6" t="s">
        <v>26</v>
      </c>
      <c r="F117" s="3">
        <v>60779</v>
      </c>
      <c r="G117" s="5" t="s">
        <v>624</v>
      </c>
      <c r="H117" s="5" t="s">
        <v>625</v>
      </c>
      <c r="I117" s="5" t="s">
        <v>626</v>
      </c>
      <c r="J117" s="5" t="s">
        <v>627</v>
      </c>
      <c r="K117" s="4" t="s">
        <v>628</v>
      </c>
    </row>
    <row r="118" spans="1:11" ht="14.4" customHeight="1">
      <c r="A118" s="19"/>
      <c r="B118" s="19"/>
      <c r="C118" s="19"/>
      <c r="D118" s="19"/>
      <c r="E118" s="6" t="s">
        <v>32</v>
      </c>
      <c r="F118" s="3">
        <v>33127</v>
      </c>
      <c r="G118" s="5" t="s">
        <v>629</v>
      </c>
      <c r="H118" s="5" t="s">
        <v>630</v>
      </c>
      <c r="I118" s="5" t="s">
        <v>631</v>
      </c>
      <c r="J118" s="5" t="s">
        <v>632</v>
      </c>
      <c r="K118" s="4" t="s">
        <v>633</v>
      </c>
    </row>
    <row r="119" spans="1:11" ht="14.4" customHeight="1">
      <c r="A119" s="19"/>
      <c r="B119" s="18" t="s">
        <v>634</v>
      </c>
      <c r="C119" s="18" t="s">
        <v>18</v>
      </c>
      <c r="D119" s="18" t="s">
        <v>19</v>
      </c>
      <c r="E119" s="6" t="s">
        <v>20</v>
      </c>
      <c r="F119" s="3">
        <v>4822</v>
      </c>
      <c r="G119" s="5" t="s">
        <v>635</v>
      </c>
      <c r="H119" s="5" t="s">
        <v>636</v>
      </c>
      <c r="I119" s="5" t="s">
        <v>637</v>
      </c>
      <c r="J119" s="5" t="s">
        <v>638</v>
      </c>
      <c r="K119" s="4" t="s">
        <v>639</v>
      </c>
    </row>
    <row r="120" spans="1:11" ht="14.4" customHeight="1">
      <c r="A120" s="19"/>
      <c r="B120" s="19"/>
      <c r="C120" s="19"/>
      <c r="D120" s="19"/>
      <c r="E120" s="6" t="s">
        <v>26</v>
      </c>
      <c r="F120" s="5">
        <v>107</v>
      </c>
      <c r="G120" s="5" t="s">
        <v>640</v>
      </c>
      <c r="H120" s="5" t="s">
        <v>641</v>
      </c>
      <c r="I120" s="5" t="s">
        <v>642</v>
      </c>
      <c r="J120" s="5" t="s">
        <v>643</v>
      </c>
      <c r="K120" s="4" t="s">
        <v>644</v>
      </c>
    </row>
    <row r="121" spans="1:11" ht="14.4" customHeight="1">
      <c r="A121" s="19"/>
      <c r="B121" s="19"/>
      <c r="C121" s="19"/>
      <c r="D121" s="19"/>
      <c r="E121" s="6" t="s">
        <v>32</v>
      </c>
      <c r="F121" s="5">
        <v>1</v>
      </c>
      <c r="G121" s="5" t="s">
        <v>645</v>
      </c>
      <c r="H121" s="5" t="s">
        <v>646</v>
      </c>
      <c r="I121" s="5" t="s">
        <v>647</v>
      </c>
      <c r="J121" s="5" t="s">
        <v>648</v>
      </c>
      <c r="K121" s="4" t="s">
        <v>649</v>
      </c>
    </row>
    <row r="122" spans="1:11" ht="14.4" customHeight="1">
      <c r="A122" s="19"/>
      <c r="B122" s="18" t="s">
        <v>650</v>
      </c>
      <c r="C122" s="18" t="s">
        <v>18</v>
      </c>
      <c r="D122" s="18" t="s">
        <v>19</v>
      </c>
      <c r="E122" s="6" t="s">
        <v>20</v>
      </c>
      <c r="F122" s="3">
        <v>2536</v>
      </c>
      <c r="G122" s="5" t="s">
        <v>651</v>
      </c>
      <c r="H122" s="5" t="s">
        <v>652</v>
      </c>
      <c r="I122" s="5" t="s">
        <v>653</v>
      </c>
      <c r="J122" s="5" t="s">
        <v>654</v>
      </c>
      <c r="K122" s="4" t="s">
        <v>655</v>
      </c>
    </row>
    <row r="123" spans="1:11" ht="14.4" customHeight="1">
      <c r="A123" s="19"/>
      <c r="B123" s="19"/>
      <c r="C123" s="19"/>
      <c r="D123" s="19"/>
      <c r="E123" s="6" t="s">
        <v>26</v>
      </c>
      <c r="F123" s="3">
        <v>1320</v>
      </c>
      <c r="G123" s="5" t="s">
        <v>656</v>
      </c>
      <c r="H123" s="5" t="s">
        <v>657</v>
      </c>
      <c r="I123" s="5" t="s">
        <v>658</v>
      </c>
      <c r="J123" s="5" t="s">
        <v>659</v>
      </c>
      <c r="K123" s="4" t="s">
        <v>660</v>
      </c>
    </row>
    <row r="124" spans="1:11" ht="14.4" customHeight="1">
      <c r="A124" s="19"/>
      <c r="B124" s="19"/>
      <c r="C124" s="19"/>
      <c r="D124" s="19"/>
      <c r="E124" s="6" t="s">
        <v>32</v>
      </c>
      <c r="F124" s="5">
        <v>24</v>
      </c>
      <c r="G124" s="5" t="s">
        <v>661</v>
      </c>
      <c r="H124" s="5" t="s">
        <v>662</v>
      </c>
      <c r="I124" s="5" t="s">
        <v>663</v>
      </c>
      <c r="J124" s="5" t="s">
        <v>664</v>
      </c>
      <c r="K124" s="4" t="s">
        <v>665</v>
      </c>
    </row>
    <row r="125" spans="1:11" ht="14.4" customHeight="1">
      <c r="A125" s="19"/>
      <c r="B125" s="18" t="s">
        <v>666</v>
      </c>
      <c r="C125" s="18" t="s">
        <v>18</v>
      </c>
      <c r="D125" s="18" t="s">
        <v>19</v>
      </c>
      <c r="E125" s="6" t="s">
        <v>20</v>
      </c>
      <c r="F125" s="3">
        <v>1755</v>
      </c>
      <c r="G125" s="5" t="s">
        <v>667</v>
      </c>
      <c r="H125" s="5" t="s">
        <v>668</v>
      </c>
      <c r="I125" s="5" t="s">
        <v>669</v>
      </c>
      <c r="J125" s="5" t="s">
        <v>670</v>
      </c>
      <c r="K125" s="4" t="s">
        <v>671</v>
      </c>
    </row>
    <row r="126" spans="1:11" ht="14.4" customHeight="1">
      <c r="A126" s="19"/>
      <c r="B126" s="19"/>
      <c r="C126" s="19"/>
      <c r="D126" s="19"/>
      <c r="E126" s="6" t="s">
        <v>26</v>
      </c>
      <c r="F126" s="5">
        <v>232</v>
      </c>
      <c r="G126" s="5" t="s">
        <v>672</v>
      </c>
      <c r="H126" s="5" t="s">
        <v>673</v>
      </c>
      <c r="I126" s="5" t="s">
        <v>674</v>
      </c>
      <c r="J126" s="5" t="s">
        <v>675</v>
      </c>
      <c r="K126" s="4" t="s">
        <v>676</v>
      </c>
    </row>
    <row r="127" spans="1:11" ht="14.4" customHeight="1">
      <c r="A127" s="19"/>
      <c r="B127" s="18" t="s">
        <v>677</v>
      </c>
      <c r="C127" s="18" t="s">
        <v>18</v>
      </c>
      <c r="D127" s="18" t="s">
        <v>19</v>
      </c>
      <c r="E127" s="6" t="s">
        <v>20</v>
      </c>
      <c r="F127" s="3">
        <v>2367</v>
      </c>
      <c r="G127" s="5" t="s">
        <v>678</v>
      </c>
      <c r="H127" s="5" t="s">
        <v>679</v>
      </c>
      <c r="I127" s="5" t="s">
        <v>680</v>
      </c>
      <c r="J127" s="5" t="s">
        <v>681</v>
      </c>
      <c r="K127" s="4" t="s">
        <v>682</v>
      </c>
    </row>
    <row r="128" spans="1:11" ht="14.4" customHeight="1">
      <c r="A128" s="19"/>
      <c r="B128" s="19"/>
      <c r="C128" s="19"/>
      <c r="D128" s="19"/>
      <c r="E128" s="6" t="s">
        <v>26</v>
      </c>
      <c r="F128" s="5">
        <v>740</v>
      </c>
      <c r="G128" s="5" t="s">
        <v>683</v>
      </c>
      <c r="H128" s="5" t="s">
        <v>684</v>
      </c>
      <c r="I128" s="5" t="s">
        <v>685</v>
      </c>
      <c r="J128" s="5" t="s">
        <v>686</v>
      </c>
      <c r="K128" s="4" t="s">
        <v>687</v>
      </c>
    </row>
    <row r="129" spans="1:11" ht="14.4" customHeight="1">
      <c r="A129" s="19"/>
      <c r="B129" s="19"/>
      <c r="C129" s="19"/>
      <c r="D129" s="19"/>
      <c r="E129" s="6" t="s">
        <v>32</v>
      </c>
      <c r="F129" s="5">
        <v>10</v>
      </c>
      <c r="G129" s="5" t="s">
        <v>688</v>
      </c>
      <c r="H129" s="5" t="s">
        <v>689</v>
      </c>
      <c r="I129" s="5" t="s">
        <v>690</v>
      </c>
      <c r="J129" s="5" t="s">
        <v>691</v>
      </c>
      <c r="K129" s="4" t="s">
        <v>692</v>
      </c>
    </row>
    <row r="130" spans="1:11" ht="14.4" customHeight="1">
      <c r="A130" s="19"/>
      <c r="B130" s="18" t="s">
        <v>693</v>
      </c>
      <c r="C130" s="18" t="s">
        <v>18</v>
      </c>
      <c r="D130" s="18" t="s">
        <v>19</v>
      </c>
      <c r="E130" s="6" t="s">
        <v>20</v>
      </c>
      <c r="F130" s="3">
        <v>3275</v>
      </c>
      <c r="G130" s="5" t="s">
        <v>694</v>
      </c>
      <c r="H130" s="5" t="s">
        <v>695</v>
      </c>
      <c r="I130" s="5" t="s">
        <v>696</v>
      </c>
      <c r="J130" s="5" t="s">
        <v>697</v>
      </c>
      <c r="K130" s="4" t="s">
        <v>698</v>
      </c>
    </row>
    <row r="131" spans="1:11" ht="14.4" customHeight="1">
      <c r="A131" s="19"/>
      <c r="B131" s="19"/>
      <c r="C131" s="19"/>
      <c r="D131" s="19"/>
      <c r="E131" s="6" t="s">
        <v>26</v>
      </c>
      <c r="F131" s="3">
        <v>2696</v>
      </c>
      <c r="G131" s="5" t="s">
        <v>699</v>
      </c>
      <c r="H131" s="5" t="s">
        <v>700</v>
      </c>
      <c r="I131" s="5" t="s">
        <v>701</v>
      </c>
      <c r="J131" s="5" t="s">
        <v>702</v>
      </c>
      <c r="K131" s="4" t="s">
        <v>703</v>
      </c>
    </row>
    <row r="132" spans="1:11" ht="14.4" customHeight="1">
      <c r="A132" s="19"/>
      <c r="B132" s="19"/>
      <c r="C132" s="19"/>
      <c r="D132" s="19"/>
      <c r="E132" s="6" t="s">
        <v>32</v>
      </c>
      <c r="F132" s="5">
        <v>144</v>
      </c>
      <c r="G132" s="5" t="s">
        <v>704</v>
      </c>
      <c r="H132" s="5" t="s">
        <v>705</v>
      </c>
      <c r="I132" s="5" t="s">
        <v>706</v>
      </c>
      <c r="J132" s="5" t="s">
        <v>287</v>
      </c>
      <c r="K132" s="4" t="s">
        <v>707</v>
      </c>
    </row>
    <row r="133" spans="1:11" ht="14.4" customHeight="1">
      <c r="A133" s="19"/>
      <c r="B133" s="18" t="s">
        <v>708</v>
      </c>
      <c r="C133" s="18" t="s">
        <v>18</v>
      </c>
      <c r="D133" s="18" t="s">
        <v>19</v>
      </c>
      <c r="E133" s="6" t="s">
        <v>20</v>
      </c>
      <c r="F133" s="3">
        <v>3014</v>
      </c>
      <c r="G133" s="5" t="s">
        <v>709</v>
      </c>
      <c r="H133" s="5" t="s">
        <v>710</v>
      </c>
      <c r="I133" s="5" t="s">
        <v>711</v>
      </c>
      <c r="J133" s="5" t="s">
        <v>712</v>
      </c>
      <c r="K133" s="4" t="s">
        <v>713</v>
      </c>
    </row>
    <row r="134" spans="1:11" ht="14.4" customHeight="1">
      <c r="A134" s="19"/>
      <c r="B134" s="19"/>
      <c r="C134" s="19"/>
      <c r="D134" s="19"/>
      <c r="E134" s="6" t="s">
        <v>26</v>
      </c>
      <c r="F134" s="5">
        <v>200</v>
      </c>
      <c r="G134" s="5" t="s">
        <v>714</v>
      </c>
      <c r="H134" s="5" t="s">
        <v>715</v>
      </c>
      <c r="I134" s="5" t="s">
        <v>716</v>
      </c>
      <c r="J134" s="5" t="s">
        <v>717</v>
      </c>
      <c r="K134" s="4" t="s">
        <v>718</v>
      </c>
    </row>
    <row r="135" spans="1:11" ht="14.4" customHeight="1">
      <c r="A135" s="19"/>
      <c r="B135" s="19"/>
      <c r="C135" s="19"/>
      <c r="D135" s="19"/>
      <c r="E135" s="6" t="s">
        <v>32</v>
      </c>
      <c r="F135" s="5">
        <v>20</v>
      </c>
      <c r="G135" s="5" t="s">
        <v>719</v>
      </c>
      <c r="H135" s="5" t="s">
        <v>720</v>
      </c>
      <c r="I135" s="5" t="s">
        <v>721</v>
      </c>
      <c r="J135" s="5" t="s">
        <v>722</v>
      </c>
      <c r="K135" s="4" t="s">
        <v>723</v>
      </c>
    </row>
    <row r="136" spans="1:11" ht="14.4" customHeight="1">
      <c r="A136" s="19"/>
      <c r="B136" s="6" t="s">
        <v>724</v>
      </c>
      <c r="C136" s="6" t="s">
        <v>18</v>
      </c>
      <c r="D136" s="6" t="s">
        <v>19</v>
      </c>
      <c r="E136" s="6" t="s">
        <v>20</v>
      </c>
      <c r="F136" s="3">
        <v>1995</v>
      </c>
      <c r="G136" s="5" t="s">
        <v>725</v>
      </c>
      <c r="H136" s="5" t="s">
        <v>726</v>
      </c>
      <c r="I136" s="5" t="s">
        <v>727</v>
      </c>
      <c r="J136" s="5" t="s">
        <v>728</v>
      </c>
      <c r="K136" s="4" t="s">
        <v>729</v>
      </c>
    </row>
    <row r="137" spans="1:11" ht="14.4" customHeight="1">
      <c r="A137" s="19"/>
      <c r="B137" s="18" t="s">
        <v>730</v>
      </c>
      <c r="C137" s="18" t="s">
        <v>18</v>
      </c>
      <c r="D137" s="18" t="s">
        <v>19</v>
      </c>
      <c r="E137" s="6" t="s">
        <v>20</v>
      </c>
      <c r="F137" s="3">
        <v>5692</v>
      </c>
      <c r="G137" s="5" t="s">
        <v>731</v>
      </c>
      <c r="H137" s="5" t="s">
        <v>732</v>
      </c>
      <c r="I137" s="5" t="s">
        <v>733</v>
      </c>
      <c r="J137" s="5" t="s">
        <v>734</v>
      </c>
      <c r="K137" s="4" t="s">
        <v>735</v>
      </c>
    </row>
    <row r="138" spans="1:11" ht="14.4" customHeight="1">
      <c r="A138" s="19"/>
      <c r="B138" s="19"/>
      <c r="C138" s="19"/>
      <c r="D138" s="19"/>
      <c r="E138" s="6" t="s">
        <v>26</v>
      </c>
      <c r="F138" s="3">
        <v>3886</v>
      </c>
      <c r="G138" s="5" t="s">
        <v>736</v>
      </c>
      <c r="H138" s="5" t="s">
        <v>737</v>
      </c>
      <c r="I138" s="5" t="s">
        <v>738</v>
      </c>
      <c r="J138" s="5" t="s">
        <v>472</v>
      </c>
      <c r="K138" s="4" t="s">
        <v>739</v>
      </c>
    </row>
    <row r="139" spans="1:11" ht="14.4" customHeight="1">
      <c r="A139" s="19"/>
      <c r="B139" s="19"/>
      <c r="C139" s="19"/>
      <c r="D139" s="19"/>
      <c r="E139" s="6" t="s">
        <v>32</v>
      </c>
      <c r="F139" s="5">
        <v>321</v>
      </c>
      <c r="G139" s="5" t="s">
        <v>740</v>
      </c>
      <c r="H139" s="5" t="s">
        <v>741</v>
      </c>
      <c r="I139" s="5" t="s">
        <v>742</v>
      </c>
      <c r="J139" s="5" t="s">
        <v>743</v>
      </c>
      <c r="K139" s="4" t="s">
        <v>744</v>
      </c>
    </row>
    <row r="140" spans="1:11" ht="14.4" customHeight="1">
      <c r="A140" s="19"/>
      <c r="B140" s="18" t="s">
        <v>745</v>
      </c>
      <c r="C140" s="18" t="s">
        <v>18</v>
      </c>
      <c r="D140" s="18" t="s">
        <v>19</v>
      </c>
      <c r="E140" s="6" t="s">
        <v>20</v>
      </c>
      <c r="F140" s="3">
        <v>47240</v>
      </c>
      <c r="G140" s="5" t="s">
        <v>746</v>
      </c>
      <c r="H140" s="5" t="s">
        <v>747</v>
      </c>
      <c r="I140" s="5" t="s">
        <v>748</v>
      </c>
      <c r="J140" s="5" t="s">
        <v>749</v>
      </c>
      <c r="K140" s="4" t="s">
        <v>750</v>
      </c>
    </row>
    <row r="141" spans="1:11" ht="14.4" customHeight="1">
      <c r="A141" s="19"/>
      <c r="B141" s="19"/>
      <c r="C141" s="19"/>
      <c r="D141" s="19"/>
      <c r="E141" s="6" t="s">
        <v>26</v>
      </c>
      <c r="F141" s="3">
        <v>2055</v>
      </c>
      <c r="G141" s="5" t="s">
        <v>751</v>
      </c>
      <c r="H141" s="5" t="s">
        <v>752</v>
      </c>
      <c r="I141" s="5" t="s">
        <v>753</v>
      </c>
      <c r="J141" s="5" t="s">
        <v>754</v>
      </c>
      <c r="K141" s="4" t="s">
        <v>755</v>
      </c>
    </row>
    <row r="142" spans="1:11" ht="14.4" customHeight="1">
      <c r="A142" s="19"/>
      <c r="B142" s="19"/>
      <c r="C142" s="19"/>
      <c r="D142" s="19"/>
      <c r="E142" s="6" t="s">
        <v>32</v>
      </c>
      <c r="F142" s="5">
        <v>329</v>
      </c>
      <c r="G142" s="5" t="s">
        <v>756</v>
      </c>
      <c r="H142" s="5" t="s">
        <v>757</v>
      </c>
      <c r="I142" s="5" t="s">
        <v>758</v>
      </c>
      <c r="J142" s="5" t="s">
        <v>759</v>
      </c>
      <c r="K142" s="4" t="s">
        <v>760</v>
      </c>
    </row>
    <row r="143" spans="1:11" ht="14.4" customHeight="1">
      <c r="A143" s="19"/>
      <c r="B143" s="18" t="s">
        <v>761</v>
      </c>
      <c r="C143" s="18" t="s">
        <v>18</v>
      </c>
      <c r="D143" s="18" t="s">
        <v>19</v>
      </c>
      <c r="E143" s="6" t="s">
        <v>20</v>
      </c>
      <c r="F143" s="3">
        <v>2108</v>
      </c>
      <c r="G143" s="5" t="s">
        <v>762</v>
      </c>
      <c r="H143" s="5" t="s">
        <v>763</v>
      </c>
      <c r="I143" s="5" t="s">
        <v>764</v>
      </c>
      <c r="J143" s="5" t="s">
        <v>765</v>
      </c>
      <c r="K143" s="4" t="s">
        <v>766</v>
      </c>
    </row>
    <row r="144" spans="1:11" ht="14.4" customHeight="1">
      <c r="A144" s="19"/>
      <c r="B144" s="19"/>
      <c r="C144" s="19"/>
      <c r="D144" s="19"/>
      <c r="E144" s="6" t="s">
        <v>26</v>
      </c>
      <c r="F144" s="5">
        <v>296</v>
      </c>
      <c r="G144" s="5" t="s">
        <v>767</v>
      </c>
      <c r="H144" s="5" t="s">
        <v>768</v>
      </c>
      <c r="I144" s="5" t="s">
        <v>769</v>
      </c>
      <c r="J144" s="5" t="s">
        <v>770</v>
      </c>
      <c r="K144" s="4" t="s">
        <v>771</v>
      </c>
    </row>
    <row r="145" spans="1:11" ht="14.4" customHeight="1">
      <c r="A145" s="19"/>
      <c r="B145" s="19"/>
      <c r="C145" s="19"/>
      <c r="D145" s="19"/>
      <c r="E145" s="6" t="s">
        <v>32</v>
      </c>
      <c r="F145" s="5">
        <v>1</v>
      </c>
      <c r="G145" s="5" t="s">
        <v>772</v>
      </c>
      <c r="H145" s="5" t="s">
        <v>773</v>
      </c>
      <c r="I145" s="5" t="s">
        <v>774</v>
      </c>
      <c r="J145" s="5" t="s">
        <v>775</v>
      </c>
      <c r="K145" s="4" t="s">
        <v>776</v>
      </c>
    </row>
    <row r="146" spans="1:11" ht="14.4" customHeight="1">
      <c r="A146" s="19"/>
      <c r="B146" s="18" t="s">
        <v>777</v>
      </c>
      <c r="C146" s="18" t="s">
        <v>18</v>
      </c>
      <c r="D146" s="18" t="s">
        <v>19</v>
      </c>
      <c r="E146" s="6" t="s">
        <v>20</v>
      </c>
      <c r="F146" s="3">
        <v>5193</v>
      </c>
      <c r="G146" s="5" t="s">
        <v>778</v>
      </c>
      <c r="H146" s="5" t="s">
        <v>779</v>
      </c>
      <c r="I146" s="5" t="s">
        <v>780</v>
      </c>
      <c r="J146" s="5" t="s">
        <v>781</v>
      </c>
      <c r="K146" s="4" t="s">
        <v>782</v>
      </c>
    </row>
    <row r="147" spans="1:11" ht="14.4" customHeight="1">
      <c r="A147" s="19"/>
      <c r="B147" s="19"/>
      <c r="C147" s="19"/>
      <c r="D147" s="19"/>
      <c r="E147" s="6" t="s">
        <v>26</v>
      </c>
      <c r="F147" s="5">
        <v>560</v>
      </c>
      <c r="G147" s="5" t="s">
        <v>783</v>
      </c>
      <c r="H147" s="5" t="s">
        <v>784</v>
      </c>
      <c r="I147" s="5" t="s">
        <v>785</v>
      </c>
      <c r="J147" s="5" t="s">
        <v>133</v>
      </c>
      <c r="K147" s="4" t="s">
        <v>786</v>
      </c>
    </row>
    <row r="148" spans="1:11" ht="14.4" customHeight="1">
      <c r="A148" s="19"/>
      <c r="B148" s="19"/>
      <c r="C148" s="19"/>
      <c r="D148" s="19"/>
      <c r="E148" s="6" t="s">
        <v>32</v>
      </c>
      <c r="F148" s="5">
        <v>1</v>
      </c>
      <c r="G148" s="5" t="s">
        <v>787</v>
      </c>
      <c r="H148" s="5" t="s">
        <v>788</v>
      </c>
      <c r="I148" s="5" t="s">
        <v>789</v>
      </c>
      <c r="J148" s="5" t="s">
        <v>477</v>
      </c>
      <c r="K148" s="4" t="s">
        <v>790</v>
      </c>
    </row>
    <row r="149" spans="1:11" ht="14.4" customHeight="1">
      <c r="A149" s="19"/>
      <c r="B149" s="18" t="s">
        <v>791</v>
      </c>
      <c r="C149" s="18" t="s">
        <v>18</v>
      </c>
      <c r="D149" s="18" t="s">
        <v>19</v>
      </c>
      <c r="E149" s="6" t="s">
        <v>20</v>
      </c>
      <c r="F149" s="3">
        <v>4625</v>
      </c>
      <c r="G149" s="5" t="s">
        <v>792</v>
      </c>
      <c r="H149" s="5" t="s">
        <v>793</v>
      </c>
      <c r="I149" s="5" t="s">
        <v>794</v>
      </c>
      <c r="J149" s="5" t="s">
        <v>795</v>
      </c>
      <c r="K149" s="4" t="s">
        <v>796</v>
      </c>
    </row>
    <row r="150" spans="1:11" ht="14.4" customHeight="1">
      <c r="A150" s="19"/>
      <c r="B150" s="19"/>
      <c r="C150" s="19"/>
      <c r="D150" s="19"/>
      <c r="E150" s="6" t="s">
        <v>26</v>
      </c>
      <c r="F150" s="5">
        <v>310</v>
      </c>
      <c r="G150" s="5" t="s">
        <v>797</v>
      </c>
      <c r="H150" s="5" t="s">
        <v>798</v>
      </c>
      <c r="I150" s="5" t="s">
        <v>799</v>
      </c>
      <c r="J150" s="5" t="s">
        <v>800</v>
      </c>
      <c r="K150" s="4" t="s">
        <v>801</v>
      </c>
    </row>
    <row r="151" spans="1:11" ht="14.4" customHeight="1">
      <c r="A151" s="19"/>
      <c r="B151" s="19"/>
      <c r="C151" s="19"/>
      <c r="D151" s="19"/>
      <c r="E151" s="6" t="s">
        <v>32</v>
      </c>
      <c r="F151" s="5">
        <v>4</v>
      </c>
      <c r="G151" s="5" t="s">
        <v>802</v>
      </c>
      <c r="H151" s="5" t="s">
        <v>803</v>
      </c>
      <c r="I151" s="5" t="s">
        <v>804</v>
      </c>
      <c r="J151" s="5" t="s">
        <v>805</v>
      </c>
      <c r="K151" s="4" t="s">
        <v>806</v>
      </c>
    </row>
    <row r="152" spans="1:11" ht="14.4" customHeight="1">
      <c r="A152" s="19"/>
      <c r="B152" s="18" t="s">
        <v>807</v>
      </c>
      <c r="C152" s="18" t="s">
        <v>18</v>
      </c>
      <c r="D152" s="18" t="s">
        <v>19</v>
      </c>
      <c r="E152" s="6" t="s">
        <v>20</v>
      </c>
      <c r="F152" s="3">
        <v>1798</v>
      </c>
      <c r="G152" s="5" t="s">
        <v>808</v>
      </c>
      <c r="H152" s="5" t="s">
        <v>809</v>
      </c>
      <c r="I152" s="5" t="s">
        <v>810</v>
      </c>
      <c r="J152" s="5" t="s">
        <v>811</v>
      </c>
      <c r="K152" s="4" t="s">
        <v>812</v>
      </c>
    </row>
    <row r="153" spans="1:11" ht="14.4" customHeight="1">
      <c r="A153" s="19"/>
      <c r="B153" s="19"/>
      <c r="C153" s="19"/>
      <c r="D153" s="19"/>
      <c r="E153" s="6" t="s">
        <v>26</v>
      </c>
      <c r="F153" s="5">
        <v>71</v>
      </c>
      <c r="G153" s="5" t="s">
        <v>813</v>
      </c>
      <c r="H153" s="5" t="s">
        <v>814</v>
      </c>
      <c r="I153" s="5" t="s">
        <v>815</v>
      </c>
      <c r="J153" s="5" t="s">
        <v>320</v>
      </c>
      <c r="K153" s="4" t="s">
        <v>816</v>
      </c>
    </row>
    <row r="154" spans="1:11" ht="14.4" customHeight="1">
      <c r="A154" s="19"/>
      <c r="B154" s="18" t="s">
        <v>817</v>
      </c>
      <c r="C154" s="18" t="s">
        <v>18</v>
      </c>
      <c r="D154" s="18" t="s">
        <v>19</v>
      </c>
      <c r="E154" s="6" t="s">
        <v>20</v>
      </c>
      <c r="F154" s="3">
        <v>4569</v>
      </c>
      <c r="G154" s="5" t="s">
        <v>818</v>
      </c>
      <c r="H154" s="5" t="s">
        <v>819</v>
      </c>
      <c r="I154" s="5" t="s">
        <v>820</v>
      </c>
      <c r="J154" s="5" t="s">
        <v>244</v>
      </c>
      <c r="K154" s="4" t="s">
        <v>821</v>
      </c>
    </row>
    <row r="155" spans="1:11" ht="14.4" customHeight="1">
      <c r="A155" s="19"/>
      <c r="B155" s="19"/>
      <c r="C155" s="19"/>
      <c r="D155" s="19"/>
      <c r="E155" s="6" t="s">
        <v>26</v>
      </c>
      <c r="F155" s="3">
        <v>2814</v>
      </c>
      <c r="G155" s="5" t="s">
        <v>822</v>
      </c>
      <c r="H155" s="5" t="s">
        <v>823</v>
      </c>
      <c r="I155" s="5" t="s">
        <v>824</v>
      </c>
      <c r="J155" s="5" t="s">
        <v>825</v>
      </c>
      <c r="K155" s="4" t="s">
        <v>826</v>
      </c>
    </row>
    <row r="156" spans="1:11" ht="14.4" customHeight="1">
      <c r="A156" s="19"/>
      <c r="B156" s="19"/>
      <c r="C156" s="19"/>
      <c r="D156" s="19"/>
      <c r="E156" s="6" t="s">
        <v>32</v>
      </c>
      <c r="F156" s="5">
        <v>176</v>
      </c>
      <c r="G156" s="5" t="s">
        <v>827</v>
      </c>
      <c r="H156" s="5" t="s">
        <v>828</v>
      </c>
      <c r="I156" s="5" t="s">
        <v>829</v>
      </c>
      <c r="J156" s="5" t="s">
        <v>830</v>
      </c>
      <c r="K156" s="4" t="s">
        <v>831</v>
      </c>
    </row>
    <row r="157" spans="1:11" ht="14.4" customHeight="1">
      <c r="A157" s="19"/>
      <c r="B157" s="6" t="s">
        <v>832</v>
      </c>
      <c r="C157" s="6" t="s">
        <v>18</v>
      </c>
      <c r="D157" s="6" t="s">
        <v>19</v>
      </c>
      <c r="E157" s="6" t="s">
        <v>20</v>
      </c>
      <c r="F157" s="3">
        <v>1163</v>
      </c>
      <c r="G157" s="5" t="s">
        <v>833</v>
      </c>
      <c r="H157" s="5" t="s">
        <v>834</v>
      </c>
      <c r="I157" s="5" t="s">
        <v>835</v>
      </c>
      <c r="J157" s="5" t="s">
        <v>836</v>
      </c>
      <c r="K157" s="4" t="s">
        <v>837</v>
      </c>
    </row>
    <row r="158" spans="1:11" ht="14.4" customHeight="1">
      <c r="A158" s="19"/>
      <c r="B158" s="18" t="s">
        <v>838</v>
      </c>
      <c r="C158" s="18" t="s">
        <v>18</v>
      </c>
      <c r="D158" s="18" t="s">
        <v>19</v>
      </c>
      <c r="E158" s="6" t="s">
        <v>20</v>
      </c>
      <c r="F158" s="3">
        <v>2421</v>
      </c>
      <c r="G158" s="5" t="s">
        <v>839</v>
      </c>
      <c r="H158" s="5" t="s">
        <v>840</v>
      </c>
      <c r="I158" s="5" t="s">
        <v>841</v>
      </c>
      <c r="J158" s="5" t="s">
        <v>842</v>
      </c>
      <c r="K158" s="4" t="s">
        <v>843</v>
      </c>
    </row>
    <row r="159" spans="1:11" ht="14.4" customHeight="1">
      <c r="A159" s="19"/>
      <c r="B159" s="19"/>
      <c r="C159" s="19"/>
      <c r="D159" s="19"/>
      <c r="E159" s="6" t="s">
        <v>26</v>
      </c>
      <c r="F159" s="5">
        <v>540</v>
      </c>
      <c r="G159" s="5" t="s">
        <v>844</v>
      </c>
      <c r="H159" s="5" t="s">
        <v>845</v>
      </c>
      <c r="I159" s="5" t="s">
        <v>846</v>
      </c>
      <c r="J159" s="5" t="s">
        <v>847</v>
      </c>
      <c r="K159" s="4" t="s">
        <v>848</v>
      </c>
    </row>
    <row r="160" spans="1:11" ht="14.4" customHeight="1">
      <c r="A160" s="19"/>
      <c r="B160" s="19"/>
      <c r="C160" s="19"/>
      <c r="D160" s="19"/>
      <c r="E160" s="6" t="s">
        <v>32</v>
      </c>
      <c r="F160" s="5">
        <v>3</v>
      </c>
      <c r="G160" s="5" t="s">
        <v>849</v>
      </c>
      <c r="H160" s="5" t="s">
        <v>850</v>
      </c>
      <c r="I160" s="5" t="s">
        <v>851</v>
      </c>
      <c r="J160" s="5" t="s">
        <v>852</v>
      </c>
      <c r="K160" s="4" t="s">
        <v>853</v>
      </c>
    </row>
    <row r="161" spans="1:11" ht="14.4" customHeight="1">
      <c r="A161" s="19"/>
      <c r="B161" s="18" t="s">
        <v>854</v>
      </c>
      <c r="C161" s="18" t="s">
        <v>18</v>
      </c>
      <c r="D161" s="18" t="s">
        <v>19</v>
      </c>
      <c r="E161" s="6" t="s">
        <v>20</v>
      </c>
      <c r="F161" s="3">
        <v>1773</v>
      </c>
      <c r="G161" s="5" t="s">
        <v>855</v>
      </c>
      <c r="H161" s="5" t="s">
        <v>856</v>
      </c>
      <c r="I161" s="5" t="s">
        <v>857</v>
      </c>
      <c r="J161" s="5" t="s">
        <v>858</v>
      </c>
      <c r="K161" s="4" t="s">
        <v>859</v>
      </c>
    </row>
    <row r="162" spans="1:11" ht="14.4" customHeight="1">
      <c r="A162" s="19"/>
      <c r="B162" s="19"/>
      <c r="C162" s="19"/>
      <c r="D162" s="19"/>
      <c r="E162" s="6" t="s">
        <v>26</v>
      </c>
      <c r="F162" s="5">
        <v>584</v>
      </c>
      <c r="G162" s="5" t="s">
        <v>860</v>
      </c>
      <c r="H162" s="5" t="s">
        <v>861</v>
      </c>
      <c r="I162" s="5" t="s">
        <v>862</v>
      </c>
      <c r="J162" s="5" t="s">
        <v>863</v>
      </c>
      <c r="K162" s="4" t="s">
        <v>864</v>
      </c>
    </row>
    <row r="163" spans="1:11" ht="14.4" customHeight="1">
      <c r="A163" s="19"/>
      <c r="B163" s="19"/>
      <c r="C163" s="19"/>
      <c r="D163" s="19"/>
      <c r="E163" s="6" t="s">
        <v>32</v>
      </c>
      <c r="F163" s="5">
        <v>30</v>
      </c>
      <c r="G163" s="5" t="s">
        <v>865</v>
      </c>
      <c r="H163" s="5" t="s">
        <v>866</v>
      </c>
      <c r="I163" s="5" t="s">
        <v>867</v>
      </c>
      <c r="J163" s="5" t="s">
        <v>868</v>
      </c>
      <c r="K163" s="4" t="s">
        <v>869</v>
      </c>
    </row>
    <row r="164" spans="1:11" ht="14.4" customHeight="1">
      <c r="A164" s="19"/>
      <c r="B164" s="18" t="s">
        <v>870</v>
      </c>
      <c r="C164" s="18" t="s">
        <v>18</v>
      </c>
      <c r="D164" s="18" t="s">
        <v>19</v>
      </c>
      <c r="E164" s="6" t="s">
        <v>20</v>
      </c>
      <c r="F164" s="3">
        <v>4858</v>
      </c>
      <c r="G164" s="5" t="s">
        <v>871</v>
      </c>
      <c r="H164" s="5" t="s">
        <v>872</v>
      </c>
      <c r="I164" s="5" t="s">
        <v>873</v>
      </c>
      <c r="J164" s="5" t="s">
        <v>874</v>
      </c>
      <c r="K164" s="4" t="s">
        <v>875</v>
      </c>
    </row>
    <row r="165" spans="1:11" ht="14.4" customHeight="1">
      <c r="A165" s="19"/>
      <c r="B165" s="19"/>
      <c r="C165" s="19"/>
      <c r="D165" s="19"/>
      <c r="E165" s="6" t="s">
        <v>26</v>
      </c>
      <c r="F165" s="3">
        <v>1163</v>
      </c>
      <c r="G165" s="5" t="s">
        <v>876</v>
      </c>
      <c r="H165" s="5" t="s">
        <v>877</v>
      </c>
      <c r="I165" s="5" t="s">
        <v>878</v>
      </c>
      <c r="J165" s="5" t="s">
        <v>879</v>
      </c>
      <c r="K165" s="4" t="s">
        <v>880</v>
      </c>
    </row>
    <row r="166" spans="1:11" ht="14.4" customHeight="1">
      <c r="A166" s="19"/>
      <c r="B166" s="19"/>
      <c r="C166" s="19"/>
      <c r="D166" s="19"/>
      <c r="E166" s="6" t="s">
        <v>32</v>
      </c>
      <c r="F166" s="5">
        <v>141</v>
      </c>
      <c r="G166" s="5" t="s">
        <v>881</v>
      </c>
      <c r="H166" s="5" t="s">
        <v>882</v>
      </c>
      <c r="I166" s="5" t="s">
        <v>883</v>
      </c>
      <c r="J166" s="5" t="s">
        <v>884</v>
      </c>
      <c r="K166" s="4" t="s">
        <v>885</v>
      </c>
    </row>
    <row r="167" spans="1:11" ht="14.4" customHeight="1">
      <c r="A167" s="19"/>
      <c r="B167" s="18" t="s">
        <v>886</v>
      </c>
      <c r="C167" s="18" t="s">
        <v>18</v>
      </c>
      <c r="D167" s="18" t="s">
        <v>19</v>
      </c>
      <c r="E167" s="6" t="s">
        <v>20</v>
      </c>
      <c r="F167" s="3">
        <v>2021</v>
      </c>
      <c r="G167" s="5" t="s">
        <v>887</v>
      </c>
      <c r="H167" s="5" t="s">
        <v>888</v>
      </c>
      <c r="I167" s="5" t="s">
        <v>889</v>
      </c>
      <c r="J167" s="5" t="s">
        <v>890</v>
      </c>
      <c r="K167" s="4" t="s">
        <v>891</v>
      </c>
    </row>
    <row r="168" spans="1:11" ht="14.4" customHeight="1">
      <c r="A168" s="19"/>
      <c r="B168" s="19"/>
      <c r="C168" s="19"/>
      <c r="D168" s="19"/>
      <c r="E168" s="6" t="s">
        <v>26</v>
      </c>
      <c r="F168" s="3">
        <v>1227</v>
      </c>
      <c r="G168" s="5" t="s">
        <v>892</v>
      </c>
      <c r="H168" s="5" t="s">
        <v>893</v>
      </c>
      <c r="I168" s="5" t="s">
        <v>894</v>
      </c>
      <c r="J168" s="5" t="s">
        <v>895</v>
      </c>
      <c r="K168" s="4" t="s">
        <v>896</v>
      </c>
    </row>
    <row r="169" spans="1:11" ht="14.4" customHeight="1">
      <c r="A169" s="19"/>
      <c r="B169" s="19"/>
      <c r="C169" s="19"/>
      <c r="D169" s="19"/>
      <c r="E169" s="6" t="s">
        <v>32</v>
      </c>
      <c r="F169" s="5">
        <v>12</v>
      </c>
      <c r="G169" s="5" t="s">
        <v>897</v>
      </c>
      <c r="H169" s="5" t="s">
        <v>898</v>
      </c>
      <c r="I169" s="5" t="s">
        <v>899</v>
      </c>
      <c r="J169" s="5" t="s">
        <v>900</v>
      </c>
      <c r="K169" s="4" t="s">
        <v>901</v>
      </c>
    </row>
    <row r="170" spans="1:11" ht="14.4" customHeight="1">
      <c r="A170" s="19"/>
      <c r="B170" s="18" t="s">
        <v>902</v>
      </c>
      <c r="C170" s="18" t="s">
        <v>18</v>
      </c>
      <c r="D170" s="18" t="s">
        <v>19</v>
      </c>
      <c r="E170" s="6" t="s">
        <v>20</v>
      </c>
      <c r="F170" s="3">
        <v>9948</v>
      </c>
      <c r="G170" s="5" t="s">
        <v>903</v>
      </c>
      <c r="H170" s="5" t="s">
        <v>904</v>
      </c>
      <c r="I170" s="5" t="s">
        <v>905</v>
      </c>
      <c r="J170" s="5" t="s">
        <v>847</v>
      </c>
      <c r="K170" s="4" t="s">
        <v>906</v>
      </c>
    </row>
    <row r="171" spans="1:11" ht="14.4" customHeight="1">
      <c r="A171" s="19"/>
      <c r="B171" s="19"/>
      <c r="C171" s="19"/>
      <c r="D171" s="19"/>
      <c r="E171" s="6" t="s">
        <v>26</v>
      </c>
      <c r="F171" s="3">
        <v>3431</v>
      </c>
      <c r="G171" s="5" t="s">
        <v>907</v>
      </c>
      <c r="H171" s="5" t="s">
        <v>908</v>
      </c>
      <c r="I171" s="5" t="s">
        <v>909</v>
      </c>
      <c r="J171" s="5" t="s">
        <v>910</v>
      </c>
      <c r="K171" s="4" t="s">
        <v>911</v>
      </c>
    </row>
    <row r="172" spans="1:11" ht="14.4" customHeight="1">
      <c r="A172" s="19"/>
      <c r="B172" s="19"/>
      <c r="C172" s="19"/>
      <c r="D172" s="19"/>
      <c r="E172" s="6" t="s">
        <v>32</v>
      </c>
      <c r="F172" s="5">
        <v>559</v>
      </c>
      <c r="G172" s="5" t="s">
        <v>912</v>
      </c>
      <c r="H172" s="5" t="s">
        <v>913</v>
      </c>
      <c r="I172" s="5" t="s">
        <v>914</v>
      </c>
      <c r="J172" s="5" t="s">
        <v>915</v>
      </c>
      <c r="K172" s="4" t="s">
        <v>916</v>
      </c>
    </row>
    <row r="173" spans="1:11" ht="14.4" customHeight="1">
      <c r="A173" s="19"/>
      <c r="B173" s="18" t="s">
        <v>917</v>
      </c>
      <c r="C173" s="18" t="s">
        <v>18</v>
      </c>
      <c r="D173" s="18" t="s">
        <v>19</v>
      </c>
      <c r="E173" s="6" t="s">
        <v>20</v>
      </c>
      <c r="F173" s="3">
        <v>2813</v>
      </c>
      <c r="G173" s="5" t="s">
        <v>918</v>
      </c>
      <c r="H173" s="5" t="s">
        <v>919</v>
      </c>
      <c r="I173" s="5" t="s">
        <v>920</v>
      </c>
      <c r="J173" s="5" t="s">
        <v>921</v>
      </c>
      <c r="K173" s="4" t="s">
        <v>922</v>
      </c>
    </row>
    <row r="174" spans="1:11" ht="14.4" customHeight="1">
      <c r="A174" s="19"/>
      <c r="B174" s="19"/>
      <c r="C174" s="19"/>
      <c r="D174" s="19"/>
      <c r="E174" s="6" t="s">
        <v>26</v>
      </c>
      <c r="F174" s="5">
        <v>740</v>
      </c>
      <c r="G174" s="5" t="s">
        <v>923</v>
      </c>
      <c r="H174" s="5" t="s">
        <v>924</v>
      </c>
      <c r="I174" s="5" t="s">
        <v>925</v>
      </c>
      <c r="J174" s="5" t="s">
        <v>926</v>
      </c>
      <c r="K174" s="4" t="s">
        <v>927</v>
      </c>
    </row>
    <row r="175" spans="1:11" ht="14.4" customHeight="1">
      <c r="A175" s="19"/>
      <c r="B175" s="19"/>
      <c r="C175" s="19"/>
      <c r="D175" s="19"/>
      <c r="E175" s="6" t="s">
        <v>32</v>
      </c>
      <c r="F175" s="5">
        <v>31</v>
      </c>
      <c r="G175" s="5" t="s">
        <v>928</v>
      </c>
      <c r="H175" s="5" t="s">
        <v>929</v>
      </c>
      <c r="I175" s="5" t="s">
        <v>930</v>
      </c>
      <c r="J175" s="5" t="s">
        <v>931</v>
      </c>
      <c r="K175" s="4" t="s">
        <v>932</v>
      </c>
    </row>
    <row r="176" spans="1:11" ht="14.4" customHeight="1">
      <c r="A176" s="19"/>
      <c r="B176" s="21" t="s">
        <v>933</v>
      </c>
      <c r="C176" s="19"/>
      <c r="D176" s="19"/>
      <c r="E176" s="19"/>
      <c r="F176" s="4">
        <v>455188</v>
      </c>
      <c r="G176" s="4" t="s">
        <v>934</v>
      </c>
      <c r="H176" s="4" t="s">
        <v>935</v>
      </c>
      <c r="I176" s="4" t="s">
        <v>936</v>
      </c>
      <c r="J176" s="4" t="s">
        <v>937</v>
      </c>
      <c r="K176" s="4" t="s">
        <v>938</v>
      </c>
    </row>
    <row r="177" spans="1:11" ht="14.4" customHeight="1">
      <c r="A177" s="21" t="s">
        <v>15</v>
      </c>
      <c r="B177" s="19"/>
      <c r="C177" s="19"/>
      <c r="D177" s="19"/>
      <c r="E177" s="19"/>
      <c r="F177" s="4">
        <v>455188</v>
      </c>
      <c r="G177" s="4" t="s">
        <v>934</v>
      </c>
      <c r="H177" s="4" t="s">
        <v>935</v>
      </c>
      <c r="I177" s="4" t="s">
        <v>936</v>
      </c>
      <c r="J177" s="4" t="s">
        <v>937</v>
      </c>
      <c r="K177" s="4" t="s">
        <v>938</v>
      </c>
    </row>
  </sheetData>
  <mergeCells count="174">
    <mergeCell ref="A177:E177"/>
    <mergeCell ref="D38:D40"/>
    <mergeCell ref="B122:B124"/>
    <mergeCell ref="B56:B58"/>
    <mergeCell ref="B32:B34"/>
    <mergeCell ref="B19:B20"/>
    <mergeCell ref="B106:B108"/>
    <mergeCell ref="D152:D153"/>
    <mergeCell ref="B81:B83"/>
    <mergeCell ref="B96:B98"/>
    <mergeCell ref="D81:D83"/>
    <mergeCell ref="D96:D98"/>
    <mergeCell ref="B161:B163"/>
    <mergeCell ref="B170:B172"/>
    <mergeCell ref="C125:C126"/>
    <mergeCell ref="D170:D172"/>
    <mergeCell ref="D19:D20"/>
    <mergeCell ref="D154:D156"/>
    <mergeCell ref="C75:C77"/>
    <mergeCell ref="C167:C169"/>
    <mergeCell ref="C127:C129"/>
    <mergeCell ref="B60:B62"/>
    <mergeCell ref="D116:D118"/>
    <mergeCell ref="B69:B71"/>
    <mergeCell ref="B176:E176"/>
    <mergeCell ref="D99:D101"/>
    <mergeCell ref="C29:C31"/>
    <mergeCell ref="C4:C6"/>
    <mergeCell ref="D91:D93"/>
    <mergeCell ref="B13:B15"/>
    <mergeCell ref="B44:B46"/>
    <mergeCell ref="D13:D15"/>
    <mergeCell ref="C164:C166"/>
    <mergeCell ref="B125:B126"/>
    <mergeCell ref="C60:C62"/>
    <mergeCell ref="B119:B121"/>
    <mergeCell ref="C56:C58"/>
    <mergeCell ref="B113:B118"/>
    <mergeCell ref="B143:B145"/>
    <mergeCell ref="D72:D74"/>
    <mergeCell ref="D143:D145"/>
    <mergeCell ref="C91:C93"/>
    <mergeCell ref="B133:B135"/>
    <mergeCell ref="B127:B129"/>
    <mergeCell ref="D167:D169"/>
    <mergeCell ref="D127:D129"/>
    <mergeCell ref="C140:C142"/>
    <mergeCell ref="D63:D65"/>
    <mergeCell ref="C173:C175"/>
    <mergeCell ref="B38:B40"/>
    <mergeCell ref="D32:D34"/>
    <mergeCell ref="D106:D108"/>
    <mergeCell ref="C110:C112"/>
    <mergeCell ref="C103:C104"/>
    <mergeCell ref="B78:B80"/>
    <mergeCell ref="D78:D80"/>
    <mergeCell ref="C119:C121"/>
    <mergeCell ref="B87:B89"/>
    <mergeCell ref="B158:B160"/>
    <mergeCell ref="D87:D89"/>
    <mergeCell ref="D161:D163"/>
    <mergeCell ref="C72:C74"/>
    <mergeCell ref="C66:C68"/>
    <mergeCell ref="C158:C160"/>
    <mergeCell ref="B51:B53"/>
    <mergeCell ref="D51:D53"/>
    <mergeCell ref="B66:B68"/>
    <mergeCell ref="D60:D62"/>
    <mergeCell ref="B63:B65"/>
    <mergeCell ref="B41:B43"/>
    <mergeCell ref="B91:B93"/>
    <mergeCell ref="C149:C151"/>
    <mergeCell ref="D173:D175"/>
    <mergeCell ref="C106:C108"/>
    <mergeCell ref="B154:B156"/>
    <mergeCell ref="C152:C153"/>
    <mergeCell ref="B35:B37"/>
    <mergeCell ref="C69:C71"/>
    <mergeCell ref="D35:D37"/>
    <mergeCell ref="C96:C98"/>
    <mergeCell ref="D44:D46"/>
    <mergeCell ref="C161:C163"/>
    <mergeCell ref="C170:C172"/>
    <mergeCell ref="D125:D126"/>
    <mergeCell ref="C154:C156"/>
    <mergeCell ref="B75:B77"/>
    <mergeCell ref="B140:B142"/>
    <mergeCell ref="D69:D71"/>
    <mergeCell ref="D140:D142"/>
    <mergeCell ref="B149:B151"/>
    <mergeCell ref="D149:D151"/>
    <mergeCell ref="B130:B132"/>
    <mergeCell ref="C137:C139"/>
    <mergeCell ref="C146:C148"/>
    <mergeCell ref="C133:C135"/>
    <mergeCell ref="B48:B50"/>
    <mergeCell ref="B167:B169"/>
    <mergeCell ref="D54:D55"/>
    <mergeCell ref="D114:D115"/>
    <mergeCell ref="C44:C46"/>
    <mergeCell ref="B10:B12"/>
    <mergeCell ref="C143:C145"/>
    <mergeCell ref="C99:C101"/>
    <mergeCell ref="A4:A176"/>
    <mergeCell ref="D7:D9"/>
    <mergeCell ref="D41:D43"/>
    <mergeCell ref="D16:D18"/>
    <mergeCell ref="C84:C86"/>
    <mergeCell ref="D4:D6"/>
    <mergeCell ref="B27:B28"/>
    <mergeCell ref="D56:D58"/>
    <mergeCell ref="D27:D28"/>
    <mergeCell ref="C130:C132"/>
    <mergeCell ref="D137:D139"/>
    <mergeCell ref="C122:C124"/>
    <mergeCell ref="B99:B101"/>
    <mergeCell ref="B164:B166"/>
    <mergeCell ref="C54:C55"/>
    <mergeCell ref="D164:D166"/>
    <mergeCell ref="B173:B175"/>
    <mergeCell ref="D158:D160"/>
    <mergeCell ref="D103:D104"/>
    <mergeCell ref="B72:B74"/>
    <mergeCell ref="C27:C28"/>
    <mergeCell ref="B21:B23"/>
    <mergeCell ref="D21:D23"/>
    <mergeCell ref="C63:C65"/>
    <mergeCell ref="C41:C43"/>
    <mergeCell ref="C10:C12"/>
    <mergeCell ref="B54:B55"/>
    <mergeCell ref="C35:C37"/>
    <mergeCell ref="C19:C20"/>
    <mergeCell ref="D48:D50"/>
    <mergeCell ref="C16:C18"/>
    <mergeCell ref="B94:B95"/>
    <mergeCell ref="D122:D124"/>
    <mergeCell ref="B29:B31"/>
    <mergeCell ref="D94:D95"/>
    <mergeCell ref="B24:B26"/>
    <mergeCell ref="D24:D26"/>
    <mergeCell ref="B16:B18"/>
    <mergeCell ref="D10:D12"/>
    <mergeCell ref="B137:B139"/>
    <mergeCell ref="D66:D68"/>
    <mergeCell ref="A1:E1"/>
    <mergeCell ref="C32:C34"/>
    <mergeCell ref="C38:C40"/>
    <mergeCell ref="C81:C83"/>
    <mergeCell ref="B84:B86"/>
    <mergeCell ref="C13:C15"/>
    <mergeCell ref="B110:B112"/>
    <mergeCell ref="C7:C9"/>
    <mergeCell ref="C114:C115"/>
    <mergeCell ref="D110:D112"/>
    <mergeCell ref="C78:C80"/>
    <mergeCell ref="C87:C89"/>
    <mergeCell ref="D29:D31"/>
    <mergeCell ref="B7:B9"/>
    <mergeCell ref="C24:C26"/>
    <mergeCell ref="D84:D86"/>
    <mergeCell ref="B103:B104"/>
    <mergeCell ref="B4:B6"/>
    <mergeCell ref="B146:B148"/>
    <mergeCell ref="D75:D77"/>
    <mergeCell ref="D146:D148"/>
    <mergeCell ref="C21:C23"/>
    <mergeCell ref="C51:C53"/>
    <mergeCell ref="D133:D135"/>
    <mergeCell ref="C48:C50"/>
    <mergeCell ref="D130:D132"/>
    <mergeCell ref="B152:B153"/>
    <mergeCell ref="C94:C95"/>
    <mergeCell ref="D119:D121"/>
    <mergeCell ref="C116:C11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8"/>
  <sheetViews>
    <sheetView tabSelected="1" topLeftCell="B46" workbookViewId="0">
      <selection activeCell="E61" sqref="E61"/>
    </sheetView>
  </sheetViews>
  <sheetFormatPr baseColWidth="10" defaultColWidth="29.796875" defaultRowHeight="15"/>
  <cols>
    <col min="1" max="1" width="30.3984375" style="8" bestFit="1" customWidth="1"/>
    <col min="2" max="2" width="64" style="8" customWidth="1"/>
    <col min="3" max="3" width="20.59765625" style="8" bestFit="1" customWidth="1"/>
    <col min="4" max="4" width="10.8984375" style="8" bestFit="1" customWidth="1"/>
    <col min="5" max="5" width="13.296875" style="8" bestFit="1" customWidth="1"/>
    <col min="6" max="6" width="15.296875" style="8" bestFit="1" customWidth="1"/>
    <col min="7" max="7" width="20.59765625" style="8" bestFit="1" customWidth="1"/>
    <col min="8" max="8" width="29.59765625" style="8" bestFit="1" customWidth="1"/>
    <col min="9" max="9" width="28.09765625" style="8" bestFit="1" customWidth="1"/>
    <col min="10" max="13" width="29.796875" style="8" customWidth="1"/>
    <col min="14" max="14" width="28.59765625" style="8" bestFit="1" customWidth="1"/>
    <col min="15" max="16" width="25.796875" style="8" bestFit="1" customWidth="1"/>
    <col min="17" max="17" width="28.69921875" style="8" bestFit="1" customWidth="1"/>
    <col min="18" max="18" width="34.59765625" style="8" bestFit="1" customWidth="1"/>
    <col min="19" max="19" width="36.796875" style="8" bestFit="1" customWidth="1"/>
    <col min="20" max="20" width="29.796875" style="8" customWidth="1"/>
    <col min="21" max="16384" width="29.796875" style="8"/>
  </cols>
  <sheetData>
    <row r="1" spans="1:19" ht="15.6">
      <c r="A1" s="22" t="s">
        <v>939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31.2" customHeight="1">
      <c r="A2" s="9" t="s">
        <v>7</v>
      </c>
      <c r="B2" s="9" t="s">
        <v>940</v>
      </c>
      <c r="C2" s="9" t="s">
        <v>4</v>
      </c>
      <c r="D2" s="9" t="s">
        <v>941</v>
      </c>
      <c r="E2" s="9" t="s">
        <v>942</v>
      </c>
      <c r="F2" s="9" t="s">
        <v>943</v>
      </c>
      <c r="G2" s="9" t="s">
        <v>944</v>
      </c>
      <c r="H2" s="9" t="s">
        <v>945</v>
      </c>
      <c r="I2" s="9" t="s">
        <v>946</v>
      </c>
      <c r="J2" s="9" t="s">
        <v>947</v>
      </c>
      <c r="K2" s="9" t="s">
        <v>948</v>
      </c>
      <c r="L2" s="9" t="s">
        <v>949</v>
      </c>
      <c r="M2" s="9" t="s">
        <v>950</v>
      </c>
      <c r="N2" s="9" t="s">
        <v>951</v>
      </c>
      <c r="O2" s="9" t="s">
        <v>952</v>
      </c>
      <c r="P2" s="9" t="s">
        <v>953</v>
      </c>
      <c r="Q2" s="9" t="s">
        <v>954</v>
      </c>
      <c r="R2" s="9" t="s">
        <v>955</v>
      </c>
      <c r="S2" s="9" t="s">
        <v>956</v>
      </c>
    </row>
    <row r="3" spans="1:19" ht="15.6">
      <c r="A3" s="10" t="s">
        <v>17</v>
      </c>
      <c r="B3" s="11" t="s">
        <v>18</v>
      </c>
      <c r="C3" s="10" t="s">
        <v>19</v>
      </c>
      <c r="D3" s="12">
        <v>249</v>
      </c>
      <c r="E3" s="12">
        <v>2563</v>
      </c>
      <c r="F3" s="12">
        <v>1</v>
      </c>
      <c r="G3" s="13">
        <v>2813</v>
      </c>
      <c r="H3" s="14">
        <v>21731</v>
      </c>
      <c r="I3" s="14">
        <v>160883</v>
      </c>
      <c r="J3" s="14">
        <v>134</v>
      </c>
      <c r="K3" s="14">
        <v>20108330</v>
      </c>
      <c r="L3" s="14">
        <v>150650308</v>
      </c>
      <c r="M3" s="14">
        <v>123209</v>
      </c>
      <c r="N3" s="14">
        <v>13463206</v>
      </c>
      <c r="O3" s="14">
        <v>71331215</v>
      </c>
      <c r="P3" s="14">
        <v>105280</v>
      </c>
      <c r="Q3" s="14">
        <v>87.3</v>
      </c>
      <c r="R3" s="14">
        <v>62.8</v>
      </c>
      <c r="S3" s="14">
        <v>134</v>
      </c>
    </row>
    <row r="4" spans="1:19" ht="15.6">
      <c r="A4" s="10" t="s">
        <v>38</v>
      </c>
      <c r="B4" s="11" t="s">
        <v>18</v>
      </c>
      <c r="C4" s="10" t="s">
        <v>19</v>
      </c>
      <c r="D4" s="12">
        <v>571</v>
      </c>
      <c r="E4" s="12">
        <v>1760</v>
      </c>
      <c r="F4" s="12">
        <v>10</v>
      </c>
      <c r="G4" s="13">
        <v>2341</v>
      </c>
      <c r="H4" s="14">
        <v>38388</v>
      </c>
      <c r="I4" s="14">
        <v>104524</v>
      </c>
      <c r="J4" s="14">
        <v>1605</v>
      </c>
      <c r="K4" s="14">
        <v>36569124</v>
      </c>
      <c r="L4" s="14">
        <v>99483877</v>
      </c>
      <c r="M4" s="14">
        <v>1512147</v>
      </c>
      <c r="N4" s="14">
        <v>23706683</v>
      </c>
      <c r="O4" s="14">
        <v>52053014</v>
      </c>
      <c r="P4" s="14">
        <v>1710760</v>
      </c>
      <c r="Q4" s="14">
        <v>67.2</v>
      </c>
      <c r="R4" s="14">
        <v>59.4</v>
      </c>
      <c r="S4" s="14">
        <v>160.5</v>
      </c>
    </row>
    <row r="5" spans="1:19" ht="15.6">
      <c r="A5" s="10" t="s">
        <v>54</v>
      </c>
      <c r="B5" s="11" t="s">
        <v>18</v>
      </c>
      <c r="C5" s="10" t="s">
        <v>19</v>
      </c>
      <c r="D5" s="12">
        <v>668</v>
      </c>
      <c r="E5" s="12">
        <v>1763</v>
      </c>
      <c r="F5" s="12">
        <v>7</v>
      </c>
      <c r="G5" s="13">
        <v>2438</v>
      </c>
      <c r="H5" s="14">
        <v>44516</v>
      </c>
      <c r="I5" s="14">
        <v>95514</v>
      </c>
      <c r="J5" s="14">
        <v>603</v>
      </c>
      <c r="K5" s="14">
        <v>41037203</v>
      </c>
      <c r="L5" s="14">
        <v>89600507</v>
      </c>
      <c r="M5" s="14">
        <v>559031</v>
      </c>
      <c r="N5" s="14">
        <v>27011976</v>
      </c>
      <c r="O5" s="14">
        <v>59793513</v>
      </c>
      <c r="P5" s="14">
        <v>516510</v>
      </c>
      <c r="Q5" s="14">
        <v>66.599999999999994</v>
      </c>
      <c r="R5" s="14">
        <v>54.2</v>
      </c>
      <c r="S5" s="14">
        <v>86.1</v>
      </c>
    </row>
    <row r="6" spans="1:19" ht="15.6">
      <c r="A6" s="10" t="s">
        <v>70</v>
      </c>
      <c r="B6" s="11" t="s">
        <v>18</v>
      </c>
      <c r="C6" s="10" t="s">
        <v>19</v>
      </c>
      <c r="D6" s="12">
        <v>134</v>
      </c>
      <c r="E6" s="12">
        <v>2242</v>
      </c>
      <c r="F6" s="12">
        <v>1</v>
      </c>
      <c r="G6" s="13">
        <v>2377</v>
      </c>
      <c r="H6" s="14">
        <v>8321</v>
      </c>
      <c r="I6" s="14">
        <v>127709</v>
      </c>
      <c r="J6" s="14">
        <v>14</v>
      </c>
      <c r="K6" s="14">
        <v>7907870</v>
      </c>
      <c r="L6" s="14">
        <v>122238833</v>
      </c>
      <c r="M6" s="14">
        <v>13263</v>
      </c>
      <c r="N6" s="14">
        <v>4645502</v>
      </c>
      <c r="O6" s="14">
        <v>54699326</v>
      </c>
      <c r="P6" s="14">
        <v>11270</v>
      </c>
      <c r="Q6" s="14">
        <v>62.1</v>
      </c>
      <c r="R6" s="14">
        <v>57</v>
      </c>
      <c r="S6" s="14">
        <v>14</v>
      </c>
    </row>
    <row r="7" spans="1:19" ht="15.6">
      <c r="A7" s="10" t="s">
        <v>86</v>
      </c>
      <c r="B7" s="11" t="s">
        <v>18</v>
      </c>
      <c r="C7" s="10" t="s">
        <v>19</v>
      </c>
      <c r="D7" s="12">
        <v>169</v>
      </c>
      <c r="E7" s="12">
        <v>6986</v>
      </c>
      <c r="F7" s="12">
        <v>3</v>
      </c>
      <c r="G7" s="13">
        <v>7158</v>
      </c>
      <c r="H7" s="14">
        <v>29525</v>
      </c>
      <c r="I7" s="14">
        <v>646030</v>
      </c>
      <c r="J7" s="14">
        <v>120</v>
      </c>
      <c r="K7" s="14">
        <v>27629532</v>
      </c>
      <c r="L7" s="14">
        <v>592340449</v>
      </c>
      <c r="M7" s="14">
        <v>110336</v>
      </c>
      <c r="N7" s="14">
        <v>21161341</v>
      </c>
      <c r="O7" s="14">
        <v>347176927</v>
      </c>
      <c r="P7" s="14">
        <v>99721</v>
      </c>
      <c r="Q7" s="14">
        <v>174.7</v>
      </c>
      <c r="R7" s="14">
        <v>92.5</v>
      </c>
      <c r="S7" s="14">
        <v>40</v>
      </c>
    </row>
    <row r="8" spans="1:19" ht="15.6">
      <c r="A8" s="10" t="s">
        <v>102</v>
      </c>
      <c r="B8" s="11" t="s">
        <v>18</v>
      </c>
      <c r="C8" s="10" t="s">
        <v>19</v>
      </c>
      <c r="D8" s="12">
        <v>239</v>
      </c>
      <c r="E8" s="12">
        <v>1713</v>
      </c>
      <c r="F8" s="12">
        <v>0</v>
      </c>
      <c r="G8" s="13">
        <v>1952</v>
      </c>
      <c r="H8" s="14">
        <v>22073</v>
      </c>
      <c r="I8" s="14">
        <v>115208</v>
      </c>
      <c r="J8" s="14">
        <v>0</v>
      </c>
      <c r="K8" s="14">
        <v>20376877</v>
      </c>
      <c r="L8" s="14">
        <v>106756524</v>
      </c>
      <c r="M8" s="14">
        <v>0</v>
      </c>
      <c r="N8" s="14">
        <v>14094791</v>
      </c>
      <c r="O8" s="14">
        <v>60080651</v>
      </c>
      <c r="P8" s="14">
        <v>0</v>
      </c>
      <c r="Q8" s="14">
        <v>92.4</v>
      </c>
      <c r="R8" s="14">
        <v>67.3</v>
      </c>
      <c r="S8" s="14">
        <v>0</v>
      </c>
    </row>
    <row r="9" spans="1:19" ht="15.6">
      <c r="A9" s="10" t="s">
        <v>113</v>
      </c>
      <c r="B9" s="11" t="s">
        <v>18</v>
      </c>
      <c r="C9" s="10" t="s">
        <v>19</v>
      </c>
      <c r="D9" s="12">
        <v>1803</v>
      </c>
      <c r="E9" s="12">
        <v>5984</v>
      </c>
      <c r="F9" s="12">
        <v>31</v>
      </c>
      <c r="G9" s="13">
        <v>7818</v>
      </c>
      <c r="H9" s="14">
        <v>123574</v>
      </c>
      <c r="I9" s="14">
        <v>345183</v>
      </c>
      <c r="J9" s="14">
        <v>2770</v>
      </c>
      <c r="K9" s="14">
        <v>117007937</v>
      </c>
      <c r="L9" s="14">
        <v>324238659</v>
      </c>
      <c r="M9" s="14">
        <v>2590079</v>
      </c>
      <c r="N9" s="14">
        <v>71524252</v>
      </c>
      <c r="O9" s="14">
        <v>158240722</v>
      </c>
      <c r="P9" s="14">
        <v>2205336</v>
      </c>
      <c r="Q9" s="14">
        <v>68.5</v>
      </c>
      <c r="R9" s="14">
        <v>57.7</v>
      </c>
      <c r="S9" s="14">
        <v>89.4</v>
      </c>
    </row>
    <row r="10" spans="1:19" ht="15.6">
      <c r="A10" s="10" t="s">
        <v>129</v>
      </c>
      <c r="B10" s="11" t="s">
        <v>18</v>
      </c>
      <c r="C10" s="10" t="s">
        <v>19</v>
      </c>
      <c r="D10" s="12">
        <v>1846</v>
      </c>
      <c r="E10" s="12">
        <v>2694</v>
      </c>
      <c r="F10" s="12">
        <v>1882</v>
      </c>
      <c r="G10" s="13">
        <v>6422</v>
      </c>
      <c r="H10" s="14">
        <v>148005</v>
      </c>
      <c r="I10" s="14">
        <v>189904</v>
      </c>
      <c r="J10" s="14">
        <v>139049</v>
      </c>
      <c r="K10" s="14">
        <v>142696292</v>
      </c>
      <c r="L10" s="14">
        <v>185038576</v>
      </c>
      <c r="M10" s="14">
        <v>129888399</v>
      </c>
      <c r="N10" s="14">
        <v>94359190</v>
      </c>
      <c r="O10" s="14">
        <v>90940207</v>
      </c>
      <c r="P10" s="14">
        <v>130527675</v>
      </c>
      <c r="Q10" s="14">
        <v>80.2</v>
      </c>
      <c r="R10" s="14">
        <v>70.5</v>
      </c>
      <c r="S10" s="14">
        <v>73.900000000000006</v>
      </c>
    </row>
    <row r="11" spans="1:19" ht="15.6">
      <c r="A11" s="10" t="s">
        <v>145</v>
      </c>
      <c r="B11" s="11" t="s">
        <v>18</v>
      </c>
      <c r="C11" s="10" t="s">
        <v>19</v>
      </c>
      <c r="D11" s="12">
        <v>134</v>
      </c>
      <c r="E11" s="12">
        <v>2639</v>
      </c>
      <c r="F11" s="12">
        <v>0</v>
      </c>
      <c r="G11" s="13">
        <v>2773</v>
      </c>
      <c r="H11" s="14">
        <v>12573</v>
      </c>
      <c r="I11" s="14">
        <v>154240</v>
      </c>
      <c r="J11" s="14">
        <v>0</v>
      </c>
      <c r="K11" s="14">
        <v>11610755</v>
      </c>
      <c r="L11" s="14">
        <v>143598629</v>
      </c>
      <c r="M11" s="14">
        <v>0</v>
      </c>
      <c r="N11" s="14">
        <v>7805948</v>
      </c>
      <c r="O11" s="14">
        <v>70237039</v>
      </c>
      <c r="P11" s="14">
        <v>0</v>
      </c>
      <c r="Q11" s="14">
        <v>93.8</v>
      </c>
      <c r="R11" s="14">
        <v>58.4</v>
      </c>
      <c r="S11" s="14">
        <v>0</v>
      </c>
    </row>
    <row r="12" spans="1:19" ht="15.6">
      <c r="A12" s="10" t="s">
        <v>156</v>
      </c>
      <c r="B12" s="11" t="s">
        <v>18</v>
      </c>
      <c r="C12" s="10" t="s">
        <v>19</v>
      </c>
      <c r="D12" s="12">
        <v>1311</v>
      </c>
      <c r="E12" s="12">
        <v>2549</v>
      </c>
      <c r="F12" s="12">
        <v>25</v>
      </c>
      <c r="G12" s="13">
        <v>3885</v>
      </c>
      <c r="H12" s="14">
        <v>101801</v>
      </c>
      <c r="I12" s="14">
        <v>160940</v>
      </c>
      <c r="J12" s="14">
        <v>2347</v>
      </c>
      <c r="K12" s="14">
        <v>95382166</v>
      </c>
      <c r="L12" s="14">
        <v>152689279</v>
      </c>
      <c r="M12" s="14">
        <v>2207234</v>
      </c>
      <c r="N12" s="14">
        <v>60892127</v>
      </c>
      <c r="O12" s="14">
        <v>70059276</v>
      </c>
      <c r="P12" s="14">
        <v>1908519</v>
      </c>
      <c r="Q12" s="14">
        <v>77.7</v>
      </c>
      <c r="R12" s="14">
        <v>63.1</v>
      </c>
      <c r="S12" s="14">
        <v>93.9</v>
      </c>
    </row>
    <row r="13" spans="1:19" ht="15.6">
      <c r="A13" s="10" t="s">
        <v>172</v>
      </c>
      <c r="B13" s="11" t="s">
        <v>18</v>
      </c>
      <c r="C13" s="10" t="s">
        <v>19</v>
      </c>
      <c r="D13" s="12">
        <v>748</v>
      </c>
      <c r="E13" s="12">
        <v>1395</v>
      </c>
      <c r="F13" s="12">
        <v>3</v>
      </c>
      <c r="G13" s="13">
        <v>2146</v>
      </c>
      <c r="H13" s="14">
        <v>42723</v>
      </c>
      <c r="I13" s="14">
        <v>69928</v>
      </c>
      <c r="J13" s="14">
        <v>285</v>
      </c>
      <c r="K13" s="14">
        <v>24439234</v>
      </c>
      <c r="L13" s="14">
        <v>66058566</v>
      </c>
      <c r="M13" s="14">
        <v>269992</v>
      </c>
      <c r="N13" s="14">
        <v>23777205</v>
      </c>
      <c r="O13" s="14">
        <v>30206036</v>
      </c>
      <c r="P13" s="14">
        <v>229530</v>
      </c>
      <c r="Q13" s="14">
        <v>57.1</v>
      </c>
      <c r="R13" s="14">
        <v>50.1</v>
      </c>
      <c r="S13" s="14">
        <v>95</v>
      </c>
    </row>
    <row r="14" spans="1:19" ht="15.6">
      <c r="A14" s="10" t="s">
        <v>188</v>
      </c>
      <c r="B14" s="11" t="s">
        <v>18</v>
      </c>
      <c r="C14" s="10" t="s">
        <v>19</v>
      </c>
      <c r="D14" s="12">
        <v>1196</v>
      </c>
      <c r="E14" s="12">
        <v>3740</v>
      </c>
      <c r="F14" s="12">
        <v>1</v>
      </c>
      <c r="G14" s="13">
        <v>4937</v>
      </c>
      <c r="H14" s="14">
        <v>63375</v>
      </c>
      <c r="I14" s="14">
        <v>144179</v>
      </c>
      <c r="J14" s="14">
        <v>48</v>
      </c>
      <c r="K14" s="14">
        <v>61118166</v>
      </c>
      <c r="L14" s="14">
        <v>136970178</v>
      </c>
      <c r="M14" s="14">
        <v>45472</v>
      </c>
      <c r="N14" s="14">
        <v>38426165</v>
      </c>
      <c r="O14" s="14">
        <v>61294957</v>
      </c>
      <c r="P14" s="14">
        <v>38660</v>
      </c>
      <c r="Q14" s="14">
        <v>53</v>
      </c>
      <c r="R14" s="14">
        <v>38.6</v>
      </c>
      <c r="S14" s="14">
        <v>48</v>
      </c>
    </row>
    <row r="15" spans="1:19" ht="15.6">
      <c r="A15" s="10" t="s">
        <v>204</v>
      </c>
      <c r="B15" s="11" t="s">
        <v>18</v>
      </c>
      <c r="C15" s="10" t="s">
        <v>19</v>
      </c>
      <c r="D15" s="12">
        <v>821</v>
      </c>
      <c r="E15" s="12">
        <v>1746</v>
      </c>
      <c r="F15" s="12">
        <v>2</v>
      </c>
      <c r="G15" s="13">
        <v>2569</v>
      </c>
      <c r="H15" s="14">
        <v>44387</v>
      </c>
      <c r="I15" s="14">
        <v>82230</v>
      </c>
      <c r="J15" s="14">
        <v>227</v>
      </c>
      <c r="K15" s="14">
        <v>42648957</v>
      </c>
      <c r="L15" s="14">
        <v>77659850</v>
      </c>
      <c r="M15" s="14">
        <v>215046</v>
      </c>
      <c r="N15" s="14">
        <v>25375796</v>
      </c>
      <c r="O15" s="14">
        <v>35992415</v>
      </c>
      <c r="P15" s="14">
        <v>182827</v>
      </c>
      <c r="Q15" s="14">
        <v>54.1</v>
      </c>
      <c r="R15" s="14">
        <v>47.1</v>
      </c>
      <c r="S15" s="14">
        <v>113.5</v>
      </c>
    </row>
    <row r="16" spans="1:19" ht="15.6">
      <c r="A16" s="10" t="s">
        <v>220</v>
      </c>
      <c r="B16" s="11" t="s">
        <v>18</v>
      </c>
      <c r="C16" s="10" t="s">
        <v>19</v>
      </c>
      <c r="D16" s="12">
        <v>1001</v>
      </c>
      <c r="E16" s="12">
        <v>9206</v>
      </c>
      <c r="F16" s="12">
        <v>15</v>
      </c>
      <c r="G16" s="13">
        <v>10222</v>
      </c>
      <c r="H16" s="14">
        <v>67062</v>
      </c>
      <c r="I16" s="14">
        <v>430247</v>
      </c>
      <c r="J16" s="14">
        <v>3527</v>
      </c>
      <c r="K16" s="14">
        <v>65082999</v>
      </c>
      <c r="L16" s="14">
        <v>407761079</v>
      </c>
      <c r="M16" s="14">
        <v>3341267</v>
      </c>
      <c r="N16" s="14">
        <v>42804590</v>
      </c>
      <c r="O16" s="14">
        <v>215450289</v>
      </c>
      <c r="P16" s="14">
        <v>3152340</v>
      </c>
      <c r="Q16" s="14">
        <v>67</v>
      </c>
      <c r="R16" s="14">
        <v>46.7</v>
      </c>
      <c r="S16" s="14">
        <v>235.1</v>
      </c>
    </row>
    <row r="17" spans="1:19" ht="15.6">
      <c r="A17" s="10" t="s">
        <v>236</v>
      </c>
      <c r="B17" s="11" t="s">
        <v>18</v>
      </c>
      <c r="C17" s="10" t="s">
        <v>19</v>
      </c>
      <c r="D17" s="12">
        <v>299</v>
      </c>
      <c r="E17" s="12">
        <v>2355</v>
      </c>
      <c r="F17" s="12">
        <v>1</v>
      </c>
      <c r="G17" s="13">
        <v>2655</v>
      </c>
      <c r="H17" s="14">
        <v>20585</v>
      </c>
      <c r="I17" s="14">
        <v>157776</v>
      </c>
      <c r="J17" s="14">
        <v>208</v>
      </c>
      <c r="K17" s="14">
        <v>18921098</v>
      </c>
      <c r="L17" s="14">
        <v>144807382</v>
      </c>
      <c r="M17" s="14">
        <v>191250</v>
      </c>
      <c r="N17" s="14">
        <v>11816482</v>
      </c>
      <c r="O17" s="14">
        <v>74885095</v>
      </c>
      <c r="P17" s="14">
        <v>173320</v>
      </c>
      <c r="Q17" s="14">
        <v>68.8</v>
      </c>
      <c r="R17" s="14">
        <v>67</v>
      </c>
      <c r="S17" s="14">
        <v>208</v>
      </c>
    </row>
    <row r="18" spans="1:19" ht="15.6">
      <c r="A18" s="10" t="s">
        <v>251</v>
      </c>
      <c r="B18" s="11" t="s">
        <v>18</v>
      </c>
      <c r="C18" s="10" t="s">
        <v>19</v>
      </c>
      <c r="D18" s="12">
        <v>0</v>
      </c>
      <c r="E18" s="12">
        <v>2181</v>
      </c>
      <c r="F18" s="12">
        <v>0</v>
      </c>
      <c r="G18" s="13">
        <v>2181</v>
      </c>
      <c r="H18" s="14">
        <v>0</v>
      </c>
      <c r="I18" s="14">
        <v>381362</v>
      </c>
      <c r="J18" s="14">
        <v>0</v>
      </c>
      <c r="K18" s="14">
        <v>0</v>
      </c>
      <c r="L18" s="14">
        <v>350293096</v>
      </c>
      <c r="M18" s="14">
        <v>0</v>
      </c>
      <c r="N18" s="14">
        <v>0</v>
      </c>
      <c r="O18" s="14">
        <v>170625154</v>
      </c>
      <c r="P18" s="14">
        <v>0</v>
      </c>
      <c r="Q18" s="14">
        <v>0</v>
      </c>
      <c r="R18" s="14">
        <v>174.9</v>
      </c>
      <c r="S18" s="14">
        <v>0</v>
      </c>
    </row>
    <row r="19" spans="1:19" ht="15.6">
      <c r="A19" s="10" t="s">
        <v>257</v>
      </c>
      <c r="B19" s="11" t="s">
        <v>18</v>
      </c>
      <c r="C19" s="10" t="s">
        <v>19</v>
      </c>
      <c r="D19" s="12">
        <v>315</v>
      </c>
      <c r="E19" s="12">
        <v>1931</v>
      </c>
      <c r="F19" s="12">
        <v>1</v>
      </c>
      <c r="G19" s="13">
        <v>2247</v>
      </c>
      <c r="H19" s="14">
        <v>22657</v>
      </c>
      <c r="I19" s="14">
        <v>105496</v>
      </c>
      <c r="J19" s="14">
        <v>32</v>
      </c>
      <c r="K19" s="14">
        <v>21299150</v>
      </c>
      <c r="L19" s="14">
        <v>98818509</v>
      </c>
      <c r="M19" s="14">
        <v>30315</v>
      </c>
      <c r="N19" s="14">
        <v>13635847</v>
      </c>
      <c r="O19" s="14">
        <v>44257200</v>
      </c>
      <c r="P19" s="14">
        <v>25770</v>
      </c>
      <c r="Q19" s="14">
        <v>71.900000000000006</v>
      </c>
      <c r="R19" s="14">
        <v>54.6</v>
      </c>
      <c r="S19" s="14">
        <v>32</v>
      </c>
    </row>
    <row r="20" spans="1:19" ht="15.6">
      <c r="A20" s="10" t="s">
        <v>273</v>
      </c>
      <c r="B20" s="11" t="s">
        <v>18</v>
      </c>
      <c r="C20" s="10" t="s">
        <v>19</v>
      </c>
      <c r="D20" s="12">
        <v>248</v>
      </c>
      <c r="E20" s="12">
        <v>2030</v>
      </c>
      <c r="F20" s="12">
        <v>1</v>
      </c>
      <c r="G20" s="13">
        <v>2279</v>
      </c>
      <c r="H20" s="14">
        <v>14339</v>
      </c>
      <c r="I20" s="14">
        <v>76242</v>
      </c>
      <c r="J20" s="14">
        <v>85</v>
      </c>
      <c r="K20" s="14">
        <v>13183843</v>
      </c>
      <c r="L20" s="14">
        <v>70333842</v>
      </c>
      <c r="M20" s="14">
        <v>78155</v>
      </c>
      <c r="N20" s="14">
        <v>8484729</v>
      </c>
      <c r="O20" s="14">
        <v>31602292</v>
      </c>
      <c r="P20" s="14">
        <v>66430</v>
      </c>
      <c r="Q20" s="14">
        <v>57.8</v>
      </c>
      <c r="R20" s="14">
        <v>37.6</v>
      </c>
      <c r="S20" s="14">
        <v>85</v>
      </c>
    </row>
    <row r="21" spans="1:19" ht="15.6">
      <c r="A21" s="10" t="s">
        <v>289</v>
      </c>
      <c r="B21" s="11" t="s">
        <v>18</v>
      </c>
      <c r="C21" s="10" t="s">
        <v>19</v>
      </c>
      <c r="D21" s="12">
        <v>20</v>
      </c>
      <c r="E21" s="12">
        <v>4746</v>
      </c>
      <c r="F21" s="12">
        <v>0</v>
      </c>
      <c r="G21" s="13">
        <v>4766</v>
      </c>
      <c r="H21" s="14">
        <v>879</v>
      </c>
      <c r="I21" s="14">
        <v>269645</v>
      </c>
      <c r="J21" s="14">
        <v>0</v>
      </c>
      <c r="K21" s="14">
        <v>832918</v>
      </c>
      <c r="L21" s="14">
        <v>254123667</v>
      </c>
      <c r="M21" s="14">
        <v>0</v>
      </c>
      <c r="N21" s="14">
        <v>490260</v>
      </c>
      <c r="O21" s="14">
        <v>124712313</v>
      </c>
      <c r="P21" s="14">
        <v>0</v>
      </c>
      <c r="Q21" s="14">
        <v>44</v>
      </c>
      <c r="R21" s="14">
        <v>56.8</v>
      </c>
      <c r="S21" s="14">
        <v>0</v>
      </c>
    </row>
    <row r="22" spans="1:19" ht="15.6">
      <c r="A22" s="10" t="s">
        <v>300</v>
      </c>
      <c r="B22" s="11" t="s">
        <v>18</v>
      </c>
      <c r="C22" s="10" t="s">
        <v>19</v>
      </c>
      <c r="D22" s="12">
        <v>1978</v>
      </c>
      <c r="E22" s="12">
        <v>3082</v>
      </c>
      <c r="F22" s="12">
        <v>59</v>
      </c>
      <c r="G22" s="13">
        <v>5119</v>
      </c>
      <c r="H22" s="14">
        <v>150184</v>
      </c>
      <c r="I22" s="14">
        <v>159930</v>
      </c>
      <c r="J22" s="14">
        <v>7011</v>
      </c>
      <c r="K22" s="14">
        <v>143165511</v>
      </c>
      <c r="L22" s="14">
        <v>152144392</v>
      </c>
      <c r="M22" s="14">
        <v>6446630</v>
      </c>
      <c r="N22" s="14">
        <v>91605008</v>
      </c>
      <c r="O22" s="14">
        <v>70918852</v>
      </c>
      <c r="P22" s="14">
        <v>5901260</v>
      </c>
      <c r="Q22" s="14">
        <v>75.900000000000006</v>
      </c>
      <c r="R22" s="14">
        <v>51.9</v>
      </c>
      <c r="S22" s="14">
        <v>118.8</v>
      </c>
    </row>
    <row r="23" spans="1:19" ht="15.6">
      <c r="A23" s="10" t="s">
        <v>316</v>
      </c>
      <c r="B23" s="11" t="s">
        <v>18</v>
      </c>
      <c r="C23" s="10" t="s">
        <v>19</v>
      </c>
      <c r="D23" s="12">
        <v>0</v>
      </c>
      <c r="E23" s="12">
        <v>1533</v>
      </c>
      <c r="F23" s="12">
        <v>0</v>
      </c>
      <c r="G23" s="13">
        <v>1533</v>
      </c>
      <c r="H23" s="14">
        <v>0</v>
      </c>
      <c r="I23" s="14">
        <v>113943</v>
      </c>
      <c r="J23" s="14">
        <v>0</v>
      </c>
      <c r="K23" s="14">
        <v>0</v>
      </c>
      <c r="L23" s="14">
        <v>104729390</v>
      </c>
      <c r="M23" s="14">
        <v>0</v>
      </c>
      <c r="N23" s="14">
        <v>0</v>
      </c>
      <c r="O23" s="14">
        <v>55441685</v>
      </c>
      <c r="P23" s="14">
        <v>0</v>
      </c>
      <c r="Q23" s="14">
        <v>0</v>
      </c>
      <c r="R23" s="14">
        <v>74.3</v>
      </c>
      <c r="S23" s="14">
        <v>0</v>
      </c>
    </row>
    <row r="24" spans="1:19" ht="15.6">
      <c r="A24" s="10" t="s">
        <v>322</v>
      </c>
      <c r="B24" s="11" t="s">
        <v>18</v>
      </c>
      <c r="C24" s="10" t="s">
        <v>19</v>
      </c>
      <c r="D24" s="12">
        <v>508</v>
      </c>
      <c r="E24" s="12">
        <v>1504</v>
      </c>
      <c r="F24" s="12">
        <v>9</v>
      </c>
      <c r="G24" s="13">
        <v>2021</v>
      </c>
      <c r="H24" s="14">
        <v>23847</v>
      </c>
      <c r="I24" s="14">
        <v>64782</v>
      </c>
      <c r="J24" s="14">
        <v>1260</v>
      </c>
      <c r="K24" s="14">
        <v>22702564</v>
      </c>
      <c r="L24" s="14">
        <v>61617834</v>
      </c>
      <c r="M24" s="14">
        <v>1193648</v>
      </c>
      <c r="N24" s="14">
        <v>14095467</v>
      </c>
      <c r="O24" s="14">
        <v>29856004</v>
      </c>
      <c r="P24" s="14">
        <v>1117824</v>
      </c>
      <c r="Q24" s="14">
        <v>46.9</v>
      </c>
      <c r="R24" s="14">
        <v>43.1</v>
      </c>
      <c r="S24" s="14">
        <v>140</v>
      </c>
    </row>
    <row r="25" spans="1:19" ht="15.6">
      <c r="A25" s="10" t="s">
        <v>338</v>
      </c>
      <c r="B25" s="11" t="s">
        <v>18</v>
      </c>
      <c r="C25" s="10" t="s">
        <v>19</v>
      </c>
      <c r="D25" s="12">
        <v>1048</v>
      </c>
      <c r="E25" s="12">
        <v>4858</v>
      </c>
      <c r="F25" s="12">
        <v>19</v>
      </c>
      <c r="G25" s="13">
        <v>5925</v>
      </c>
      <c r="H25" s="14">
        <v>75343</v>
      </c>
      <c r="I25" s="14">
        <v>242124</v>
      </c>
      <c r="J25" s="14">
        <v>4702</v>
      </c>
      <c r="K25" s="14">
        <v>71344972</v>
      </c>
      <c r="L25" s="14">
        <v>227704489</v>
      </c>
      <c r="M25" s="14">
        <v>4319822</v>
      </c>
      <c r="N25" s="14">
        <v>48411470</v>
      </c>
      <c r="O25" s="14">
        <v>121410440</v>
      </c>
      <c r="P25" s="14">
        <v>4116310</v>
      </c>
      <c r="Q25" s="14">
        <v>71.900000000000006</v>
      </c>
      <c r="R25" s="14">
        <v>49.8</v>
      </c>
      <c r="S25" s="14">
        <v>247.5</v>
      </c>
    </row>
    <row r="26" spans="1:19" ht="15.6">
      <c r="A26" s="10" t="s">
        <v>353</v>
      </c>
      <c r="B26" s="11" t="s">
        <v>18</v>
      </c>
      <c r="C26" s="10" t="s">
        <v>19</v>
      </c>
      <c r="D26" s="12">
        <v>664</v>
      </c>
      <c r="E26" s="12">
        <v>3268</v>
      </c>
      <c r="F26" s="12">
        <v>1</v>
      </c>
      <c r="G26" s="13">
        <v>3933</v>
      </c>
      <c r="H26" s="14">
        <v>39784</v>
      </c>
      <c r="I26" s="14">
        <v>163986</v>
      </c>
      <c r="J26" s="14">
        <v>13</v>
      </c>
      <c r="K26" s="14">
        <v>37599781</v>
      </c>
      <c r="L26" s="14">
        <v>154637007</v>
      </c>
      <c r="M26" s="14">
        <v>12315</v>
      </c>
      <c r="N26" s="14">
        <v>24628568</v>
      </c>
      <c r="O26" s="14">
        <v>79331041</v>
      </c>
      <c r="P26" s="14">
        <v>11250</v>
      </c>
      <c r="Q26" s="14">
        <v>59.9</v>
      </c>
      <c r="R26" s="14">
        <v>50.2</v>
      </c>
      <c r="S26" s="14">
        <v>13</v>
      </c>
    </row>
    <row r="27" spans="1:19" ht="15.6">
      <c r="A27" s="10" t="s">
        <v>369</v>
      </c>
      <c r="B27" s="11" t="s">
        <v>18</v>
      </c>
      <c r="C27" s="10" t="s">
        <v>19</v>
      </c>
      <c r="D27" s="12">
        <v>1027</v>
      </c>
      <c r="E27" s="12">
        <v>1072</v>
      </c>
      <c r="F27" s="12">
        <v>12</v>
      </c>
      <c r="G27" s="13">
        <v>2111</v>
      </c>
      <c r="H27" s="14">
        <v>62343</v>
      </c>
      <c r="I27" s="14">
        <v>55628</v>
      </c>
      <c r="J27" s="14">
        <v>1226</v>
      </c>
      <c r="K27" s="14">
        <v>59412781</v>
      </c>
      <c r="L27" s="14">
        <v>53008206</v>
      </c>
      <c r="M27" s="14">
        <v>1161438</v>
      </c>
      <c r="N27" s="14">
        <v>36769473</v>
      </c>
      <c r="O27" s="14">
        <v>23567686</v>
      </c>
      <c r="P27" s="14">
        <v>1078530</v>
      </c>
      <c r="Q27" s="14">
        <v>60.7</v>
      </c>
      <c r="R27" s="14">
        <v>51.9</v>
      </c>
      <c r="S27" s="14">
        <v>102.2</v>
      </c>
    </row>
    <row r="28" spans="1:19" ht="15.6">
      <c r="A28" s="10" t="s">
        <v>384</v>
      </c>
      <c r="B28" s="11" t="s">
        <v>18</v>
      </c>
      <c r="C28" s="10" t="s">
        <v>19</v>
      </c>
      <c r="D28" s="12">
        <v>1159</v>
      </c>
      <c r="E28" s="12">
        <v>1586</v>
      </c>
      <c r="F28" s="12">
        <v>76</v>
      </c>
      <c r="G28" s="13">
        <v>2821</v>
      </c>
      <c r="H28" s="14">
        <v>63000</v>
      </c>
      <c r="I28" s="14">
        <v>64742</v>
      </c>
      <c r="J28" s="14">
        <v>4759</v>
      </c>
      <c r="K28" s="14">
        <v>59594426</v>
      </c>
      <c r="L28" s="14">
        <v>61615483</v>
      </c>
      <c r="M28" s="14">
        <v>4508389</v>
      </c>
      <c r="N28" s="14">
        <v>37678861</v>
      </c>
      <c r="O28" s="14">
        <v>28568331</v>
      </c>
      <c r="P28" s="14">
        <v>3983870</v>
      </c>
      <c r="Q28" s="14">
        <v>54.4</v>
      </c>
      <c r="R28" s="14">
        <v>40.799999999999997</v>
      </c>
      <c r="S28" s="14">
        <v>62.6</v>
      </c>
    </row>
    <row r="29" spans="1:19" ht="15.6">
      <c r="A29" s="10" t="s">
        <v>400</v>
      </c>
      <c r="B29" s="11" t="s">
        <v>18</v>
      </c>
      <c r="C29" s="10" t="s">
        <v>19</v>
      </c>
      <c r="D29" s="12">
        <v>849</v>
      </c>
      <c r="E29" s="12">
        <v>1974</v>
      </c>
      <c r="F29" s="12">
        <v>68</v>
      </c>
      <c r="G29" s="13">
        <v>2891</v>
      </c>
      <c r="H29" s="14">
        <v>62349</v>
      </c>
      <c r="I29" s="14">
        <v>104555</v>
      </c>
      <c r="J29" s="14">
        <v>4976</v>
      </c>
      <c r="K29" s="14">
        <v>58875337</v>
      </c>
      <c r="L29" s="14">
        <v>98116446</v>
      </c>
      <c r="M29" s="14">
        <v>4682785</v>
      </c>
      <c r="N29" s="14">
        <v>39290136</v>
      </c>
      <c r="O29" s="14">
        <v>48743590</v>
      </c>
      <c r="P29" s="14">
        <v>4092458</v>
      </c>
      <c r="Q29" s="14">
        <v>73.400000000000006</v>
      </c>
      <c r="R29" s="14">
        <v>53</v>
      </c>
      <c r="S29" s="14">
        <v>73.2</v>
      </c>
    </row>
    <row r="30" spans="1:19" ht="15.6">
      <c r="A30" s="10" t="s">
        <v>415</v>
      </c>
      <c r="B30" s="11" t="s">
        <v>18</v>
      </c>
      <c r="C30" s="10" t="s">
        <v>19</v>
      </c>
      <c r="D30" s="12">
        <v>14442</v>
      </c>
      <c r="E30" s="12">
        <v>15302</v>
      </c>
      <c r="F30" s="12">
        <v>7799</v>
      </c>
      <c r="G30" s="13">
        <v>37543</v>
      </c>
      <c r="H30" s="14">
        <v>1287862</v>
      </c>
      <c r="I30" s="14">
        <v>1043384</v>
      </c>
      <c r="J30" s="14">
        <v>786411</v>
      </c>
      <c r="K30" s="14">
        <v>1226281845</v>
      </c>
      <c r="L30" s="14">
        <v>991956256</v>
      </c>
      <c r="M30" s="14">
        <v>749949437</v>
      </c>
      <c r="N30" s="14">
        <v>865361336</v>
      </c>
      <c r="O30" s="14">
        <v>558888898</v>
      </c>
      <c r="P30" s="14">
        <v>785025310</v>
      </c>
      <c r="Q30" s="14">
        <v>89.2</v>
      </c>
      <c r="R30" s="14">
        <v>68.2</v>
      </c>
      <c r="S30" s="14">
        <v>100.8</v>
      </c>
    </row>
    <row r="31" spans="1:19" ht="15.6">
      <c r="A31" s="10" t="s">
        <v>431</v>
      </c>
      <c r="B31" s="11" t="s">
        <v>18</v>
      </c>
      <c r="C31" s="10" t="s">
        <v>19</v>
      </c>
      <c r="D31" s="12">
        <v>1076</v>
      </c>
      <c r="E31" s="12">
        <v>4750</v>
      </c>
      <c r="F31" s="12">
        <v>3</v>
      </c>
      <c r="G31" s="13">
        <v>5829</v>
      </c>
      <c r="H31" s="14">
        <v>106408</v>
      </c>
      <c r="I31" s="14">
        <v>262797</v>
      </c>
      <c r="J31" s="14">
        <v>136</v>
      </c>
      <c r="K31" s="14">
        <v>98210884</v>
      </c>
      <c r="L31" s="14">
        <v>244623941</v>
      </c>
      <c r="M31" s="14">
        <v>125048</v>
      </c>
      <c r="N31" s="14">
        <v>74571119</v>
      </c>
      <c r="O31" s="14">
        <v>133472031</v>
      </c>
      <c r="P31" s="14">
        <v>132770</v>
      </c>
      <c r="Q31" s="14">
        <v>98.9</v>
      </c>
      <c r="R31" s="14">
        <v>55.3</v>
      </c>
      <c r="S31" s="14">
        <v>45.3</v>
      </c>
    </row>
    <row r="32" spans="1:19" ht="15.6">
      <c r="A32" s="10" t="s">
        <v>447</v>
      </c>
      <c r="B32" s="11" t="s">
        <v>18</v>
      </c>
      <c r="C32" s="10" t="s">
        <v>19</v>
      </c>
      <c r="D32" s="12">
        <v>1501</v>
      </c>
      <c r="E32" s="12">
        <v>2443</v>
      </c>
      <c r="F32" s="12">
        <v>25</v>
      </c>
      <c r="G32" s="13">
        <v>3969</v>
      </c>
      <c r="H32" s="14">
        <v>83649</v>
      </c>
      <c r="I32" s="14">
        <v>113300</v>
      </c>
      <c r="J32" s="14">
        <v>1810</v>
      </c>
      <c r="K32" s="14">
        <v>78636375</v>
      </c>
      <c r="L32" s="14">
        <v>106648815</v>
      </c>
      <c r="M32" s="14">
        <v>1714350</v>
      </c>
      <c r="N32" s="14">
        <v>51929934</v>
      </c>
      <c r="O32" s="14">
        <v>53905996</v>
      </c>
      <c r="P32" s="14">
        <v>1589366</v>
      </c>
      <c r="Q32" s="14">
        <v>55.7</v>
      </c>
      <c r="R32" s="14">
        <v>46.4</v>
      </c>
      <c r="S32" s="14">
        <v>72.400000000000006</v>
      </c>
    </row>
    <row r="33" spans="1:19" ht="15.6">
      <c r="A33" s="10" t="s">
        <v>463</v>
      </c>
      <c r="B33" s="11" t="s">
        <v>18</v>
      </c>
      <c r="C33" s="10" t="s">
        <v>19</v>
      </c>
      <c r="D33" s="12">
        <v>194</v>
      </c>
      <c r="E33" s="12">
        <v>1501</v>
      </c>
      <c r="F33" s="12">
        <v>2</v>
      </c>
      <c r="G33" s="13">
        <v>1697</v>
      </c>
      <c r="H33" s="14">
        <v>14302</v>
      </c>
      <c r="I33" s="14">
        <v>118391</v>
      </c>
      <c r="J33" s="14">
        <v>6</v>
      </c>
      <c r="K33" s="14">
        <v>13555115</v>
      </c>
      <c r="L33" s="14">
        <v>109579194</v>
      </c>
      <c r="M33" s="14">
        <v>5684</v>
      </c>
      <c r="N33" s="14">
        <v>9039824</v>
      </c>
      <c r="O33" s="14">
        <v>61184085</v>
      </c>
      <c r="P33" s="14">
        <v>5410</v>
      </c>
      <c r="Q33" s="14">
        <v>73.7</v>
      </c>
      <c r="R33" s="14">
        <v>78.900000000000006</v>
      </c>
      <c r="S33" s="14">
        <v>3</v>
      </c>
    </row>
    <row r="34" spans="1:19" ht="15.6">
      <c r="A34" s="10" t="s">
        <v>479</v>
      </c>
      <c r="B34" s="11" t="s">
        <v>18</v>
      </c>
      <c r="C34" s="10" t="s">
        <v>19</v>
      </c>
      <c r="D34" s="12">
        <v>0</v>
      </c>
      <c r="E34" s="12">
        <v>1194</v>
      </c>
      <c r="F34" s="12">
        <v>0</v>
      </c>
      <c r="G34" s="13">
        <v>1194</v>
      </c>
      <c r="H34" s="14">
        <v>0</v>
      </c>
      <c r="I34" s="14">
        <v>65612</v>
      </c>
      <c r="J34" s="14">
        <v>0</v>
      </c>
      <c r="K34" s="14">
        <v>0</v>
      </c>
      <c r="L34" s="14">
        <v>57887164</v>
      </c>
      <c r="M34" s="14">
        <v>0</v>
      </c>
      <c r="N34" s="14">
        <v>0</v>
      </c>
      <c r="O34" s="14">
        <v>34655989</v>
      </c>
      <c r="P34" s="14">
        <v>0</v>
      </c>
      <c r="Q34" s="14">
        <v>0</v>
      </c>
      <c r="R34" s="14">
        <v>55</v>
      </c>
      <c r="S34" s="14">
        <v>0</v>
      </c>
    </row>
    <row r="35" spans="1:19" ht="15.6">
      <c r="A35" s="10" t="s">
        <v>485</v>
      </c>
      <c r="B35" s="11" t="s">
        <v>18</v>
      </c>
      <c r="C35" s="10" t="s">
        <v>19</v>
      </c>
      <c r="D35" s="12">
        <v>1774</v>
      </c>
      <c r="E35" s="12">
        <v>9545</v>
      </c>
      <c r="F35" s="12">
        <v>25</v>
      </c>
      <c r="G35" s="13">
        <v>11344</v>
      </c>
      <c r="H35" s="14">
        <v>163079</v>
      </c>
      <c r="I35" s="14">
        <v>707024</v>
      </c>
      <c r="J35" s="14">
        <v>5300</v>
      </c>
      <c r="K35" s="14">
        <v>147560806</v>
      </c>
      <c r="L35" s="14">
        <v>672567629</v>
      </c>
      <c r="M35" s="14">
        <v>4855078</v>
      </c>
      <c r="N35" s="14">
        <v>110155548</v>
      </c>
      <c r="O35" s="14">
        <v>371422779</v>
      </c>
      <c r="P35" s="14">
        <v>4795164</v>
      </c>
      <c r="Q35" s="14">
        <v>91.9</v>
      </c>
      <c r="R35" s="14">
        <v>74.099999999999994</v>
      </c>
      <c r="S35" s="14">
        <v>212</v>
      </c>
    </row>
    <row r="36" spans="1:19" ht="15.6">
      <c r="A36" s="10" t="s">
        <v>501</v>
      </c>
      <c r="B36" s="11" t="s">
        <v>18</v>
      </c>
      <c r="C36" s="10" t="s">
        <v>19</v>
      </c>
      <c r="D36" s="12">
        <v>117</v>
      </c>
      <c r="E36" s="12">
        <v>2491</v>
      </c>
      <c r="F36" s="12">
        <v>0</v>
      </c>
      <c r="G36" s="13">
        <v>2608</v>
      </c>
      <c r="H36" s="14">
        <v>6788</v>
      </c>
      <c r="I36" s="14">
        <v>109594</v>
      </c>
      <c r="J36" s="14">
        <v>0</v>
      </c>
      <c r="K36" s="14">
        <v>6241130</v>
      </c>
      <c r="L36" s="14">
        <v>100829749</v>
      </c>
      <c r="M36" s="14">
        <v>0</v>
      </c>
      <c r="N36" s="14">
        <v>3885988</v>
      </c>
      <c r="O36" s="14">
        <v>47353943</v>
      </c>
      <c r="P36" s="14">
        <v>0</v>
      </c>
      <c r="Q36" s="14">
        <v>58</v>
      </c>
      <c r="R36" s="14">
        <v>44</v>
      </c>
      <c r="S36" s="14">
        <v>0</v>
      </c>
    </row>
    <row r="37" spans="1:19" ht="15.6">
      <c r="A37" s="10" t="s">
        <v>511</v>
      </c>
      <c r="B37" s="11" t="s">
        <v>18</v>
      </c>
      <c r="C37" s="10" t="s">
        <v>19</v>
      </c>
      <c r="D37" s="12">
        <v>1246</v>
      </c>
      <c r="E37" s="12">
        <v>2487</v>
      </c>
      <c r="F37" s="12">
        <v>7</v>
      </c>
      <c r="G37" s="13">
        <v>3740</v>
      </c>
      <c r="H37" s="14">
        <v>82570</v>
      </c>
      <c r="I37" s="14">
        <v>132028</v>
      </c>
      <c r="J37" s="14">
        <v>611</v>
      </c>
      <c r="K37" s="14">
        <v>77673689</v>
      </c>
      <c r="L37" s="14">
        <v>124977062</v>
      </c>
      <c r="M37" s="14">
        <v>563690</v>
      </c>
      <c r="N37" s="14">
        <v>48003743</v>
      </c>
      <c r="O37" s="14">
        <v>57684396</v>
      </c>
      <c r="P37" s="14">
        <v>508230</v>
      </c>
      <c r="Q37" s="14">
        <v>66.3</v>
      </c>
      <c r="R37" s="14">
        <v>53.1</v>
      </c>
      <c r="S37" s="14">
        <v>87.3</v>
      </c>
    </row>
    <row r="38" spans="1:19" ht="15.6">
      <c r="A38" s="10" t="s">
        <v>526</v>
      </c>
      <c r="B38" s="11" t="s">
        <v>18</v>
      </c>
      <c r="C38" s="10" t="s">
        <v>19</v>
      </c>
      <c r="D38" s="12">
        <v>750</v>
      </c>
      <c r="E38" s="12">
        <v>2777</v>
      </c>
      <c r="F38" s="12">
        <v>8</v>
      </c>
      <c r="G38" s="13">
        <v>3535</v>
      </c>
      <c r="H38" s="14">
        <v>70203</v>
      </c>
      <c r="I38" s="14">
        <v>175281</v>
      </c>
      <c r="J38" s="14">
        <v>643</v>
      </c>
      <c r="K38" s="14">
        <v>66053840</v>
      </c>
      <c r="L38" s="14">
        <v>165568801</v>
      </c>
      <c r="M38" s="14">
        <v>591220</v>
      </c>
      <c r="N38" s="14">
        <v>44106529</v>
      </c>
      <c r="O38" s="14">
        <v>78318790</v>
      </c>
      <c r="P38" s="14">
        <v>510504</v>
      </c>
      <c r="Q38" s="14">
        <v>93.6</v>
      </c>
      <c r="R38" s="14">
        <v>63.1</v>
      </c>
      <c r="S38" s="14">
        <v>80.400000000000006</v>
      </c>
    </row>
    <row r="39" spans="1:19" ht="15.6">
      <c r="A39" s="10" t="s">
        <v>541</v>
      </c>
      <c r="B39" s="11" t="s">
        <v>18</v>
      </c>
      <c r="C39" s="10" t="s">
        <v>19</v>
      </c>
      <c r="D39" s="12">
        <v>0</v>
      </c>
      <c r="E39" s="12">
        <v>1101</v>
      </c>
      <c r="F39" s="12">
        <v>0</v>
      </c>
      <c r="G39" s="13">
        <v>1101</v>
      </c>
      <c r="H39" s="14">
        <v>0</v>
      </c>
      <c r="I39" s="14">
        <v>142936</v>
      </c>
      <c r="J39" s="14">
        <v>0</v>
      </c>
      <c r="K39" s="14">
        <v>0</v>
      </c>
      <c r="L39" s="14">
        <v>131193513</v>
      </c>
      <c r="M39" s="14">
        <v>0</v>
      </c>
      <c r="N39" s="14">
        <v>0</v>
      </c>
      <c r="O39" s="14">
        <v>78283812</v>
      </c>
      <c r="P39" s="14">
        <v>0</v>
      </c>
      <c r="Q39" s="14">
        <v>0</v>
      </c>
      <c r="R39" s="14">
        <v>129.80000000000001</v>
      </c>
      <c r="S39" s="14">
        <v>0</v>
      </c>
    </row>
    <row r="40" spans="1:19" ht="15.6">
      <c r="A40" s="10" t="s">
        <v>547</v>
      </c>
      <c r="B40" s="11" t="s">
        <v>18</v>
      </c>
      <c r="C40" s="10" t="s">
        <v>19</v>
      </c>
      <c r="D40" s="12">
        <v>281</v>
      </c>
      <c r="E40" s="12">
        <v>2726</v>
      </c>
      <c r="F40" s="12">
        <v>0</v>
      </c>
      <c r="G40" s="13">
        <v>3007</v>
      </c>
      <c r="H40" s="14">
        <v>18520</v>
      </c>
      <c r="I40" s="14">
        <v>182438</v>
      </c>
      <c r="J40" s="14">
        <v>0</v>
      </c>
      <c r="K40" s="14">
        <v>17255683</v>
      </c>
      <c r="L40" s="14">
        <v>170437293</v>
      </c>
      <c r="M40" s="14">
        <v>0</v>
      </c>
      <c r="N40" s="14">
        <v>11525824</v>
      </c>
      <c r="O40" s="14">
        <v>90781691</v>
      </c>
      <c r="P40" s="14">
        <v>0</v>
      </c>
      <c r="Q40" s="14">
        <v>65.900000000000006</v>
      </c>
      <c r="R40" s="14">
        <v>66.900000000000006</v>
      </c>
      <c r="S40" s="14">
        <v>0</v>
      </c>
    </row>
    <row r="41" spans="1:19" ht="15.6">
      <c r="A41" s="10" t="s">
        <v>558</v>
      </c>
      <c r="B41" s="11" t="s">
        <v>18</v>
      </c>
      <c r="C41" s="10" t="s">
        <v>19</v>
      </c>
      <c r="D41" s="12">
        <v>0</v>
      </c>
      <c r="E41" s="12">
        <v>967</v>
      </c>
      <c r="F41" s="12">
        <v>0</v>
      </c>
      <c r="G41" s="13">
        <v>967</v>
      </c>
      <c r="H41" s="14">
        <v>0</v>
      </c>
      <c r="I41" s="14">
        <v>91926</v>
      </c>
      <c r="J41" s="14">
        <v>0</v>
      </c>
      <c r="K41" s="14">
        <v>0</v>
      </c>
      <c r="L41" s="14">
        <v>84677609</v>
      </c>
      <c r="M41" s="14">
        <v>0</v>
      </c>
      <c r="N41" s="14">
        <v>0</v>
      </c>
      <c r="O41" s="14">
        <v>47311008</v>
      </c>
      <c r="P41" s="14">
        <v>0</v>
      </c>
      <c r="Q41" s="14">
        <v>0</v>
      </c>
      <c r="R41" s="14">
        <v>95.1</v>
      </c>
      <c r="S41" s="14">
        <v>0</v>
      </c>
    </row>
    <row r="42" spans="1:19" ht="15.6">
      <c r="A42" s="10" t="s">
        <v>564</v>
      </c>
      <c r="B42" s="11" t="s">
        <v>18</v>
      </c>
      <c r="C42" s="10" t="s">
        <v>19</v>
      </c>
      <c r="D42" s="12">
        <v>976</v>
      </c>
      <c r="E42" s="12">
        <v>910</v>
      </c>
      <c r="F42" s="12">
        <v>51</v>
      </c>
      <c r="G42" s="13">
        <v>1937</v>
      </c>
      <c r="H42" s="14">
        <v>77947</v>
      </c>
      <c r="I42" s="14">
        <v>60296</v>
      </c>
      <c r="J42" s="14">
        <v>2476</v>
      </c>
      <c r="K42" s="14">
        <v>73887709</v>
      </c>
      <c r="L42" s="14">
        <v>57132668</v>
      </c>
      <c r="M42" s="14">
        <v>2340991</v>
      </c>
      <c r="N42" s="14">
        <v>50548372</v>
      </c>
      <c r="O42" s="14">
        <v>29850745</v>
      </c>
      <c r="P42" s="14">
        <v>2035944</v>
      </c>
      <c r="Q42" s="14">
        <v>79.900000000000006</v>
      </c>
      <c r="R42" s="14">
        <v>66.3</v>
      </c>
      <c r="S42" s="14">
        <v>48.5</v>
      </c>
    </row>
    <row r="43" spans="1:19" ht="15.6">
      <c r="A43" s="10" t="s">
        <v>579</v>
      </c>
      <c r="B43" s="11" t="s">
        <v>18</v>
      </c>
      <c r="C43" s="10" t="s">
        <v>19</v>
      </c>
      <c r="D43" s="12">
        <v>0</v>
      </c>
      <c r="E43" s="12">
        <v>4387</v>
      </c>
      <c r="F43" s="12">
        <v>0</v>
      </c>
      <c r="G43" s="13">
        <v>4387</v>
      </c>
      <c r="H43" s="14">
        <v>0</v>
      </c>
      <c r="I43" s="14">
        <v>369766</v>
      </c>
      <c r="J43" s="14">
        <v>0</v>
      </c>
      <c r="K43" s="14">
        <v>0</v>
      </c>
      <c r="L43" s="14">
        <v>338531065</v>
      </c>
      <c r="M43" s="14">
        <v>0</v>
      </c>
      <c r="N43" s="14">
        <v>0</v>
      </c>
      <c r="O43" s="14">
        <v>185908025</v>
      </c>
      <c r="P43" s="14">
        <v>0</v>
      </c>
      <c r="Q43" s="14">
        <v>0</v>
      </c>
      <c r="R43" s="14">
        <v>84.3</v>
      </c>
      <c r="S43" s="14">
        <v>0</v>
      </c>
    </row>
    <row r="44" spans="1:19" ht="15.6">
      <c r="A44" s="10" t="s">
        <v>585</v>
      </c>
      <c r="B44" s="11" t="s">
        <v>18</v>
      </c>
      <c r="C44" s="10" t="s">
        <v>19</v>
      </c>
      <c r="D44" s="12">
        <v>438</v>
      </c>
      <c r="E44" s="12">
        <v>1730</v>
      </c>
      <c r="F44" s="12">
        <v>3</v>
      </c>
      <c r="G44" s="13">
        <v>2171</v>
      </c>
      <c r="H44" s="14">
        <v>22165</v>
      </c>
      <c r="I44" s="14">
        <v>81709</v>
      </c>
      <c r="J44" s="14">
        <v>90</v>
      </c>
      <c r="K44" s="14">
        <v>20950864</v>
      </c>
      <c r="L44" s="14">
        <v>76770549</v>
      </c>
      <c r="M44" s="14">
        <v>83031</v>
      </c>
      <c r="N44" s="14">
        <v>12836774</v>
      </c>
      <c r="O44" s="14">
        <v>34512245</v>
      </c>
      <c r="P44" s="14">
        <v>70580</v>
      </c>
      <c r="Q44" s="14">
        <v>50.6</v>
      </c>
      <c r="R44" s="14">
        <v>47.2</v>
      </c>
      <c r="S44" s="14">
        <v>30</v>
      </c>
    </row>
    <row r="45" spans="1:19" ht="15.6">
      <c r="A45" s="10" t="s">
        <v>601</v>
      </c>
      <c r="B45" s="11" t="s">
        <v>18</v>
      </c>
      <c r="C45" s="10" t="s">
        <v>19</v>
      </c>
      <c r="D45" s="12">
        <v>60779</v>
      </c>
      <c r="E45" s="12">
        <v>34936</v>
      </c>
      <c r="F45" s="12">
        <v>33127</v>
      </c>
      <c r="G45" s="13">
        <v>128842</v>
      </c>
      <c r="H45" s="14">
        <v>5575577</v>
      </c>
      <c r="I45" s="14">
        <v>2852458</v>
      </c>
      <c r="J45" s="14">
        <v>3194996</v>
      </c>
      <c r="K45" s="14">
        <v>5114289574</v>
      </c>
      <c r="L45" s="14">
        <v>2621145761</v>
      </c>
      <c r="M45" s="14">
        <v>2904900870</v>
      </c>
      <c r="N45" s="14">
        <v>3883313948</v>
      </c>
      <c r="O45" s="14">
        <v>1526256676</v>
      </c>
      <c r="P45" s="14">
        <v>3031945928</v>
      </c>
      <c r="Q45" s="14">
        <v>91.7</v>
      </c>
      <c r="R45" s="14">
        <v>81.599999999999994</v>
      </c>
      <c r="S45" s="14">
        <v>96.4</v>
      </c>
    </row>
    <row r="46" spans="1:19" ht="15.6">
      <c r="A46" s="10" t="s">
        <v>634</v>
      </c>
      <c r="B46" s="11" t="s">
        <v>18</v>
      </c>
      <c r="C46" s="10" t="s">
        <v>19</v>
      </c>
      <c r="D46" s="12">
        <v>107</v>
      </c>
      <c r="E46" s="12">
        <v>4822</v>
      </c>
      <c r="F46" s="12">
        <v>1</v>
      </c>
      <c r="G46" s="13">
        <v>4930</v>
      </c>
      <c r="H46" s="14">
        <v>11945</v>
      </c>
      <c r="I46" s="14">
        <v>303352</v>
      </c>
      <c r="J46" s="14">
        <v>82</v>
      </c>
      <c r="K46" s="14">
        <v>10979189</v>
      </c>
      <c r="L46" s="14">
        <v>281627726</v>
      </c>
      <c r="M46" s="14">
        <v>75397</v>
      </c>
      <c r="N46" s="14">
        <v>8120992</v>
      </c>
      <c r="O46" s="14">
        <v>154536409</v>
      </c>
      <c r="P46" s="14">
        <v>64090</v>
      </c>
      <c r="Q46" s="14">
        <v>111.6</v>
      </c>
      <c r="R46" s="14">
        <v>62.9</v>
      </c>
      <c r="S46" s="14">
        <v>82</v>
      </c>
    </row>
    <row r="47" spans="1:19" ht="15.6">
      <c r="A47" s="10" t="s">
        <v>650</v>
      </c>
      <c r="B47" s="11" t="s">
        <v>18</v>
      </c>
      <c r="C47" s="10" t="s">
        <v>19</v>
      </c>
      <c r="D47" s="12">
        <v>1320</v>
      </c>
      <c r="E47" s="12">
        <v>2536</v>
      </c>
      <c r="F47" s="12">
        <v>24</v>
      </c>
      <c r="G47" s="13">
        <v>3880</v>
      </c>
      <c r="H47" s="14">
        <v>65503</v>
      </c>
      <c r="I47" s="14">
        <v>109917</v>
      </c>
      <c r="J47" s="14">
        <v>2310</v>
      </c>
      <c r="K47" s="14">
        <v>61817138</v>
      </c>
      <c r="L47" s="14">
        <v>103527665</v>
      </c>
      <c r="M47" s="14">
        <v>2184983</v>
      </c>
      <c r="N47" s="14">
        <v>39757695</v>
      </c>
      <c r="O47" s="14">
        <v>53571613</v>
      </c>
      <c r="P47" s="14">
        <v>2033264</v>
      </c>
      <c r="Q47" s="14">
        <v>49.6</v>
      </c>
      <c r="R47" s="14">
        <v>43.3</v>
      </c>
      <c r="S47" s="14">
        <v>96.2</v>
      </c>
    </row>
    <row r="48" spans="1:19" ht="15.6">
      <c r="A48" s="10" t="s">
        <v>666</v>
      </c>
      <c r="B48" s="11" t="s">
        <v>18</v>
      </c>
      <c r="C48" s="10" t="s">
        <v>19</v>
      </c>
      <c r="D48" s="12">
        <v>232</v>
      </c>
      <c r="E48" s="12">
        <v>1755</v>
      </c>
      <c r="F48" s="12">
        <v>0</v>
      </c>
      <c r="G48" s="13">
        <v>1987</v>
      </c>
      <c r="H48" s="14">
        <v>12071</v>
      </c>
      <c r="I48" s="14">
        <v>57303</v>
      </c>
      <c r="J48" s="14">
        <v>0</v>
      </c>
      <c r="K48" s="14">
        <v>11162644</v>
      </c>
      <c r="L48" s="14">
        <v>53759699</v>
      </c>
      <c r="M48" s="14">
        <v>0</v>
      </c>
      <c r="N48" s="14">
        <v>6725376</v>
      </c>
      <c r="O48" s="14">
        <v>23496030</v>
      </c>
      <c r="P48" s="14">
        <v>0</v>
      </c>
      <c r="Q48" s="14">
        <v>52</v>
      </c>
      <c r="R48" s="14">
        <v>32.700000000000003</v>
      </c>
      <c r="S48" s="14">
        <v>0</v>
      </c>
    </row>
    <row r="49" spans="1:19" ht="15.6">
      <c r="A49" s="10" t="s">
        <v>677</v>
      </c>
      <c r="B49" s="11" t="s">
        <v>18</v>
      </c>
      <c r="C49" s="10" t="s">
        <v>19</v>
      </c>
      <c r="D49" s="12">
        <v>740</v>
      </c>
      <c r="E49" s="12">
        <v>2367</v>
      </c>
      <c r="F49" s="12">
        <v>10</v>
      </c>
      <c r="G49" s="13">
        <v>3117</v>
      </c>
      <c r="H49" s="14">
        <v>46954</v>
      </c>
      <c r="I49" s="14">
        <v>117203</v>
      </c>
      <c r="J49" s="14">
        <v>817</v>
      </c>
      <c r="K49" s="14">
        <v>44324003</v>
      </c>
      <c r="L49" s="14">
        <v>99816394</v>
      </c>
      <c r="M49" s="14">
        <v>774119</v>
      </c>
      <c r="N49" s="14">
        <v>29236344</v>
      </c>
      <c r="O49" s="14">
        <v>56787446</v>
      </c>
      <c r="P49" s="14">
        <v>688920</v>
      </c>
      <c r="Q49" s="14">
        <v>63.5</v>
      </c>
      <c r="R49" s="14">
        <v>49.5</v>
      </c>
      <c r="S49" s="14">
        <v>81.7</v>
      </c>
    </row>
    <row r="50" spans="1:19" ht="15.6">
      <c r="A50" s="10" t="s">
        <v>693</v>
      </c>
      <c r="B50" s="11" t="s">
        <v>18</v>
      </c>
      <c r="C50" s="10" t="s">
        <v>19</v>
      </c>
      <c r="D50" s="12">
        <v>2696</v>
      </c>
      <c r="E50" s="12">
        <v>3275</v>
      </c>
      <c r="F50" s="12">
        <v>144</v>
      </c>
      <c r="G50" s="13">
        <v>6115</v>
      </c>
      <c r="H50" s="14">
        <v>199036</v>
      </c>
      <c r="I50" s="14">
        <v>184803</v>
      </c>
      <c r="J50" s="14">
        <v>12239</v>
      </c>
      <c r="K50" s="14">
        <v>188720146</v>
      </c>
      <c r="L50" s="14">
        <v>174469871</v>
      </c>
      <c r="M50" s="14">
        <v>11542977</v>
      </c>
      <c r="N50" s="14">
        <v>128426905</v>
      </c>
      <c r="O50" s="14">
        <v>91124626</v>
      </c>
      <c r="P50" s="14">
        <v>10728089</v>
      </c>
      <c r="Q50" s="14">
        <v>73.8</v>
      </c>
      <c r="R50" s="14">
        <v>56.4</v>
      </c>
      <c r="S50" s="14">
        <v>85</v>
      </c>
    </row>
    <row r="51" spans="1:19" ht="15.6">
      <c r="A51" s="10" t="s">
        <v>708</v>
      </c>
      <c r="B51" s="11" t="s">
        <v>18</v>
      </c>
      <c r="C51" s="10" t="s">
        <v>19</v>
      </c>
      <c r="D51" s="12">
        <v>200</v>
      </c>
      <c r="E51" s="12">
        <v>3014</v>
      </c>
      <c r="F51" s="12">
        <v>20</v>
      </c>
      <c r="G51" s="13">
        <v>3234</v>
      </c>
      <c r="H51" s="14">
        <v>26465</v>
      </c>
      <c r="I51" s="14">
        <v>209850</v>
      </c>
      <c r="J51" s="14">
        <v>1681</v>
      </c>
      <c r="K51" s="14">
        <v>25244732</v>
      </c>
      <c r="L51" s="14">
        <v>198061142</v>
      </c>
      <c r="M51" s="14">
        <v>1592479</v>
      </c>
      <c r="N51" s="14">
        <v>18803981</v>
      </c>
      <c r="O51" s="14">
        <v>112394981</v>
      </c>
      <c r="P51" s="14">
        <v>1444940</v>
      </c>
      <c r="Q51" s="14">
        <v>132.30000000000001</v>
      </c>
      <c r="R51" s="14">
        <v>69.599999999999994</v>
      </c>
      <c r="S51" s="14">
        <v>84</v>
      </c>
    </row>
    <row r="52" spans="1:19" ht="15.6">
      <c r="A52" s="10" t="s">
        <v>724</v>
      </c>
      <c r="B52" s="11" t="s">
        <v>18</v>
      </c>
      <c r="C52" s="10" t="s">
        <v>19</v>
      </c>
      <c r="D52" s="12">
        <v>0</v>
      </c>
      <c r="E52" s="12">
        <v>1995</v>
      </c>
      <c r="F52" s="12">
        <v>0</v>
      </c>
      <c r="G52" s="13">
        <v>1995</v>
      </c>
      <c r="H52" s="14">
        <v>0</v>
      </c>
      <c r="I52" s="14">
        <v>188265</v>
      </c>
      <c r="J52" s="14">
        <v>0</v>
      </c>
      <c r="K52" s="14">
        <v>0</v>
      </c>
      <c r="L52" s="14">
        <v>172291648</v>
      </c>
      <c r="M52" s="14">
        <v>0</v>
      </c>
      <c r="N52" s="14">
        <v>0</v>
      </c>
      <c r="O52" s="14">
        <v>95534148</v>
      </c>
      <c r="P52" s="14">
        <v>0</v>
      </c>
      <c r="Q52" s="14">
        <v>0</v>
      </c>
      <c r="R52" s="14">
        <v>94.4</v>
      </c>
      <c r="S52" s="14">
        <v>0</v>
      </c>
    </row>
    <row r="53" spans="1:19" ht="15.6">
      <c r="A53" s="10" t="s">
        <v>730</v>
      </c>
      <c r="B53" s="11" t="s">
        <v>18</v>
      </c>
      <c r="C53" s="10" t="s">
        <v>19</v>
      </c>
      <c r="D53" s="12">
        <v>3886</v>
      </c>
      <c r="E53" s="12">
        <v>5692</v>
      </c>
      <c r="F53" s="12">
        <v>321</v>
      </c>
      <c r="G53" s="13">
        <v>9899</v>
      </c>
      <c r="H53" s="14">
        <v>286319</v>
      </c>
      <c r="I53" s="14">
        <v>280678</v>
      </c>
      <c r="J53" s="14">
        <v>33679</v>
      </c>
      <c r="K53" s="14">
        <v>265326555</v>
      </c>
      <c r="L53" s="14">
        <v>264828714</v>
      </c>
      <c r="M53" s="14">
        <v>30978860</v>
      </c>
      <c r="N53" s="14">
        <v>184309995</v>
      </c>
      <c r="O53" s="14">
        <v>128623064</v>
      </c>
      <c r="P53" s="14">
        <v>29131559</v>
      </c>
      <c r="Q53" s="14">
        <v>73.7</v>
      </c>
      <c r="R53" s="14">
        <v>49.3</v>
      </c>
      <c r="S53" s="14">
        <v>104.9</v>
      </c>
    </row>
    <row r="54" spans="1:19" ht="15.6">
      <c r="A54" s="10" t="s">
        <v>745</v>
      </c>
      <c r="B54" s="11" t="s">
        <v>18</v>
      </c>
      <c r="C54" s="10" t="s">
        <v>19</v>
      </c>
      <c r="D54" s="12">
        <v>2055</v>
      </c>
      <c r="E54" s="12">
        <v>47240</v>
      </c>
      <c r="F54" s="12">
        <v>329</v>
      </c>
      <c r="G54" s="13">
        <v>49624</v>
      </c>
      <c r="H54" s="14">
        <v>305909</v>
      </c>
      <c r="I54" s="14">
        <v>4919624</v>
      </c>
      <c r="J54" s="14">
        <v>59786</v>
      </c>
      <c r="K54" s="14">
        <v>280051240</v>
      </c>
      <c r="L54" s="14">
        <v>4555037975</v>
      </c>
      <c r="M54" s="14">
        <v>54933642</v>
      </c>
      <c r="N54" s="14">
        <v>225129358</v>
      </c>
      <c r="O54" s="14">
        <v>2960943405</v>
      </c>
      <c r="P54" s="14">
        <v>55689401</v>
      </c>
      <c r="Q54" s="14">
        <v>148.9</v>
      </c>
      <c r="R54" s="14">
        <v>104.1</v>
      </c>
      <c r="S54" s="14">
        <v>181.7</v>
      </c>
    </row>
    <row r="55" spans="1:19" ht="15.6">
      <c r="A55" s="10" t="s">
        <v>761</v>
      </c>
      <c r="B55" s="11" t="s">
        <v>18</v>
      </c>
      <c r="C55" s="10" t="s">
        <v>19</v>
      </c>
      <c r="D55" s="12">
        <v>296</v>
      </c>
      <c r="E55" s="12">
        <v>2108</v>
      </c>
      <c r="F55" s="12">
        <v>1</v>
      </c>
      <c r="G55" s="13">
        <v>2405</v>
      </c>
      <c r="H55" s="14">
        <v>25876</v>
      </c>
      <c r="I55" s="14">
        <v>132140</v>
      </c>
      <c r="J55" s="14">
        <v>614</v>
      </c>
      <c r="K55" s="14">
        <v>23887069</v>
      </c>
      <c r="L55" s="14">
        <v>123729741</v>
      </c>
      <c r="M55" s="14">
        <v>581667</v>
      </c>
      <c r="N55" s="14">
        <v>13905534</v>
      </c>
      <c r="O55" s="14">
        <v>55573018</v>
      </c>
      <c r="P55" s="14">
        <v>563440</v>
      </c>
      <c r="Q55" s="14">
        <v>87.4</v>
      </c>
      <c r="R55" s="14">
        <v>62.7</v>
      </c>
      <c r="S55" s="14">
        <v>614</v>
      </c>
    </row>
    <row r="56" spans="1:19" ht="15.6">
      <c r="A56" s="10" t="s">
        <v>777</v>
      </c>
      <c r="B56" s="11" t="s">
        <v>18</v>
      </c>
      <c r="C56" s="10" t="s">
        <v>19</v>
      </c>
      <c r="D56" s="12">
        <v>560</v>
      </c>
      <c r="E56" s="12">
        <v>5193</v>
      </c>
      <c r="F56" s="12">
        <v>1</v>
      </c>
      <c r="G56" s="13">
        <v>5754</v>
      </c>
      <c r="H56" s="14">
        <v>39496</v>
      </c>
      <c r="I56" s="14">
        <v>279095</v>
      </c>
      <c r="J56" s="14">
        <v>3</v>
      </c>
      <c r="K56" s="14">
        <v>36532606</v>
      </c>
      <c r="L56" s="14">
        <v>271149437</v>
      </c>
      <c r="M56" s="14">
        <v>2758</v>
      </c>
      <c r="N56" s="14">
        <v>22852857</v>
      </c>
      <c r="O56" s="14">
        <v>117153876</v>
      </c>
      <c r="P56" s="14">
        <v>2340</v>
      </c>
      <c r="Q56" s="14">
        <v>70.5</v>
      </c>
      <c r="R56" s="14">
        <v>53.7</v>
      </c>
      <c r="S56" s="14">
        <v>3</v>
      </c>
    </row>
    <row r="57" spans="1:19" ht="15.6">
      <c r="A57" s="10" t="s">
        <v>791</v>
      </c>
      <c r="B57" s="11" t="s">
        <v>18</v>
      </c>
      <c r="C57" s="10" t="s">
        <v>19</v>
      </c>
      <c r="D57" s="12">
        <v>310</v>
      </c>
      <c r="E57" s="12">
        <v>4625</v>
      </c>
      <c r="F57" s="12">
        <v>4</v>
      </c>
      <c r="G57" s="13">
        <v>4939</v>
      </c>
      <c r="H57" s="14">
        <v>28196</v>
      </c>
      <c r="I57" s="14">
        <v>272846</v>
      </c>
      <c r="J57" s="14">
        <v>1177</v>
      </c>
      <c r="K57" s="14">
        <v>26243035</v>
      </c>
      <c r="L57" s="14">
        <v>253022948</v>
      </c>
      <c r="M57" s="14">
        <v>1082217</v>
      </c>
      <c r="N57" s="14">
        <v>17334280</v>
      </c>
      <c r="O57" s="14">
        <v>135641995</v>
      </c>
      <c r="P57" s="14">
        <v>1025744</v>
      </c>
      <c r="Q57" s="14">
        <v>91</v>
      </c>
      <c r="R57" s="14">
        <v>59</v>
      </c>
      <c r="S57" s="14">
        <v>294.2</v>
      </c>
    </row>
    <row r="58" spans="1:19" ht="15.6">
      <c r="A58" s="10" t="s">
        <v>807</v>
      </c>
      <c r="B58" s="11" t="s">
        <v>18</v>
      </c>
      <c r="C58" s="10" t="s">
        <v>19</v>
      </c>
      <c r="D58" s="12">
        <v>71</v>
      </c>
      <c r="E58" s="12">
        <v>1798</v>
      </c>
      <c r="F58" s="12">
        <v>0</v>
      </c>
      <c r="G58" s="13">
        <v>1869</v>
      </c>
      <c r="H58" s="14">
        <v>5272</v>
      </c>
      <c r="I58" s="14">
        <v>93967</v>
      </c>
      <c r="J58" s="14">
        <v>0</v>
      </c>
      <c r="K58" s="14">
        <v>4894601</v>
      </c>
      <c r="L58" s="14">
        <v>88657371</v>
      </c>
      <c r="M58" s="14">
        <v>0</v>
      </c>
      <c r="N58" s="14">
        <v>3242233</v>
      </c>
      <c r="O58" s="14">
        <v>41631823</v>
      </c>
      <c r="P58" s="14">
        <v>0</v>
      </c>
      <c r="Q58" s="14">
        <v>74.3</v>
      </c>
      <c r="R58" s="14">
        <v>52.3</v>
      </c>
      <c r="S58" s="14">
        <v>0</v>
      </c>
    </row>
    <row r="59" spans="1:19" ht="15.6">
      <c r="A59" s="10" t="s">
        <v>817</v>
      </c>
      <c r="B59" s="11" t="s">
        <v>18</v>
      </c>
      <c r="C59" s="10" t="s">
        <v>19</v>
      </c>
      <c r="D59" s="12">
        <v>2814</v>
      </c>
      <c r="E59" s="12">
        <v>4569</v>
      </c>
      <c r="F59" s="12">
        <v>176</v>
      </c>
      <c r="G59" s="13">
        <v>7559</v>
      </c>
      <c r="H59" s="14">
        <v>239008</v>
      </c>
      <c r="I59" s="14">
        <v>314425</v>
      </c>
      <c r="J59" s="14">
        <v>20629</v>
      </c>
      <c r="K59" s="14">
        <v>223312097</v>
      </c>
      <c r="L59" s="14">
        <v>293686291</v>
      </c>
      <c r="M59" s="14">
        <v>19026943</v>
      </c>
      <c r="N59" s="14">
        <v>155480124</v>
      </c>
      <c r="O59" s="14">
        <v>157140868</v>
      </c>
      <c r="P59" s="14">
        <v>18161899</v>
      </c>
      <c r="Q59" s="14">
        <v>84.9</v>
      </c>
      <c r="R59" s="14">
        <v>68.8</v>
      </c>
      <c r="S59" s="14">
        <v>117.2</v>
      </c>
    </row>
    <row r="60" spans="1:19" ht="15.6">
      <c r="A60" s="10" t="s">
        <v>832</v>
      </c>
      <c r="B60" s="11" t="s">
        <v>18</v>
      </c>
      <c r="C60" s="10" t="s">
        <v>19</v>
      </c>
      <c r="D60" s="12">
        <v>0</v>
      </c>
      <c r="E60" s="12">
        <v>1163</v>
      </c>
      <c r="F60" s="12">
        <v>0</v>
      </c>
      <c r="G60" s="13">
        <v>1163</v>
      </c>
      <c r="H60" s="14">
        <v>0</v>
      </c>
      <c r="I60" s="14">
        <v>105565</v>
      </c>
      <c r="J60" s="14">
        <v>0</v>
      </c>
      <c r="K60" s="14">
        <v>0</v>
      </c>
      <c r="L60" s="14">
        <v>96947972</v>
      </c>
      <c r="M60" s="14">
        <v>0</v>
      </c>
      <c r="N60" s="14">
        <v>0</v>
      </c>
      <c r="O60" s="14">
        <v>59017195</v>
      </c>
      <c r="P60" s="14">
        <v>0</v>
      </c>
      <c r="Q60" s="14">
        <v>0</v>
      </c>
      <c r="R60" s="14">
        <v>90.8</v>
      </c>
      <c r="S60" s="14">
        <v>0</v>
      </c>
    </row>
    <row r="61" spans="1:19" ht="15.6">
      <c r="A61" s="10" t="s">
        <v>838</v>
      </c>
      <c r="B61" s="11" t="s">
        <v>18</v>
      </c>
      <c r="C61" s="10" t="s">
        <v>19</v>
      </c>
      <c r="D61" s="12">
        <v>540</v>
      </c>
      <c r="E61" s="12">
        <v>2421</v>
      </c>
      <c r="F61" s="12">
        <v>3</v>
      </c>
      <c r="G61" s="13">
        <v>2964</v>
      </c>
      <c r="H61" s="14">
        <v>32553</v>
      </c>
      <c r="I61" s="14">
        <v>99443</v>
      </c>
      <c r="J61" s="14">
        <v>87</v>
      </c>
      <c r="K61" s="14">
        <v>30240278</v>
      </c>
      <c r="L61" s="14">
        <v>93233058</v>
      </c>
      <c r="M61" s="14">
        <v>81666</v>
      </c>
      <c r="N61" s="14">
        <v>19319294</v>
      </c>
      <c r="O61" s="14">
        <v>44140200</v>
      </c>
      <c r="P61" s="14">
        <v>69748</v>
      </c>
      <c r="Q61" s="14">
        <v>60.3</v>
      </c>
      <c r="R61" s="14">
        <v>41.1</v>
      </c>
      <c r="S61" s="14">
        <v>29</v>
      </c>
    </row>
    <row r="62" spans="1:19" ht="15.6">
      <c r="A62" s="10" t="s">
        <v>854</v>
      </c>
      <c r="B62" s="11" t="s">
        <v>18</v>
      </c>
      <c r="C62" s="10" t="s">
        <v>19</v>
      </c>
      <c r="D62" s="12">
        <v>584</v>
      </c>
      <c r="E62" s="12">
        <v>1773</v>
      </c>
      <c r="F62" s="12">
        <v>30</v>
      </c>
      <c r="G62" s="13">
        <v>2387</v>
      </c>
      <c r="H62" s="14">
        <v>44869</v>
      </c>
      <c r="I62" s="14">
        <v>107159</v>
      </c>
      <c r="J62" s="14">
        <v>3561</v>
      </c>
      <c r="K62" s="14">
        <v>42580332</v>
      </c>
      <c r="L62" s="14">
        <v>101679085</v>
      </c>
      <c r="M62" s="14">
        <v>3353643</v>
      </c>
      <c r="N62" s="14">
        <v>28863939</v>
      </c>
      <c r="O62" s="14">
        <v>53695479</v>
      </c>
      <c r="P62" s="14">
        <v>3083359</v>
      </c>
      <c r="Q62" s="14">
        <v>76.8</v>
      </c>
      <c r="R62" s="14">
        <v>60.4</v>
      </c>
      <c r="S62" s="14">
        <v>118.7</v>
      </c>
    </row>
    <row r="63" spans="1:19" ht="15.6">
      <c r="A63" s="10" t="s">
        <v>870</v>
      </c>
      <c r="B63" s="11" t="s">
        <v>18</v>
      </c>
      <c r="C63" s="10" t="s">
        <v>19</v>
      </c>
      <c r="D63" s="12">
        <v>1163</v>
      </c>
      <c r="E63" s="12">
        <v>4858</v>
      </c>
      <c r="F63" s="12">
        <v>141</v>
      </c>
      <c r="G63" s="13">
        <v>6162</v>
      </c>
      <c r="H63" s="14">
        <v>111750</v>
      </c>
      <c r="I63" s="14">
        <v>343666</v>
      </c>
      <c r="J63" s="14">
        <v>14515</v>
      </c>
      <c r="K63" s="14">
        <v>106267788</v>
      </c>
      <c r="L63" s="14">
        <v>332684298</v>
      </c>
      <c r="M63" s="14">
        <v>13112991</v>
      </c>
      <c r="N63" s="14">
        <v>66317843</v>
      </c>
      <c r="O63" s="14">
        <v>155348605</v>
      </c>
      <c r="P63" s="14">
        <v>11872042</v>
      </c>
      <c r="Q63" s="14">
        <v>96.1</v>
      </c>
      <c r="R63" s="14">
        <v>70.7</v>
      </c>
      <c r="S63" s="14">
        <v>102.9</v>
      </c>
    </row>
    <row r="64" spans="1:19" ht="15.6">
      <c r="A64" s="10" t="s">
        <v>886</v>
      </c>
      <c r="B64" s="11" t="s">
        <v>18</v>
      </c>
      <c r="C64" s="10" t="s">
        <v>19</v>
      </c>
      <c r="D64" s="12">
        <v>1227</v>
      </c>
      <c r="E64" s="12">
        <v>2021</v>
      </c>
      <c r="F64" s="12">
        <v>12</v>
      </c>
      <c r="G64" s="13">
        <v>3260</v>
      </c>
      <c r="H64" s="14">
        <v>69843</v>
      </c>
      <c r="I64" s="14">
        <v>112000</v>
      </c>
      <c r="J64" s="14">
        <v>883</v>
      </c>
      <c r="K64" s="14">
        <v>68046768</v>
      </c>
      <c r="L64" s="14">
        <v>104328235</v>
      </c>
      <c r="M64" s="14">
        <v>813683</v>
      </c>
      <c r="N64" s="14">
        <v>39826822</v>
      </c>
      <c r="O64" s="14">
        <v>49187952</v>
      </c>
      <c r="P64" s="14">
        <v>718170</v>
      </c>
      <c r="Q64" s="14">
        <v>56.9</v>
      </c>
      <c r="R64" s="14">
        <v>55.4</v>
      </c>
      <c r="S64" s="14">
        <v>73.599999999999994</v>
      </c>
    </row>
    <row r="65" spans="1:19" ht="15.6">
      <c r="A65" s="10" t="s">
        <v>902</v>
      </c>
      <c r="B65" s="11" t="s">
        <v>18</v>
      </c>
      <c r="C65" s="10" t="s">
        <v>19</v>
      </c>
      <c r="D65" s="12">
        <v>3431</v>
      </c>
      <c r="E65" s="12">
        <v>9948</v>
      </c>
      <c r="F65" s="12">
        <v>559</v>
      </c>
      <c r="G65" s="13">
        <v>13938</v>
      </c>
      <c r="H65" s="14">
        <v>289525</v>
      </c>
      <c r="I65" s="14">
        <v>600357</v>
      </c>
      <c r="J65" s="14">
        <v>74088</v>
      </c>
      <c r="K65" s="14">
        <v>268227373</v>
      </c>
      <c r="L65" s="14">
        <v>559737836</v>
      </c>
      <c r="M65" s="14">
        <v>68826145</v>
      </c>
      <c r="N65" s="14">
        <v>197583358</v>
      </c>
      <c r="O65" s="14">
        <v>306556924</v>
      </c>
      <c r="P65" s="14">
        <v>68127543</v>
      </c>
      <c r="Q65" s="14">
        <v>84.4</v>
      </c>
      <c r="R65" s="14">
        <v>60.3</v>
      </c>
      <c r="S65" s="14">
        <v>132.5</v>
      </c>
    </row>
    <row r="66" spans="1:19" ht="16.2" thickBot="1">
      <c r="A66" s="10" t="s">
        <v>917</v>
      </c>
      <c r="B66" s="11" t="s">
        <v>18</v>
      </c>
      <c r="C66" s="10" t="s">
        <v>19</v>
      </c>
      <c r="D66" s="12">
        <v>740</v>
      </c>
      <c r="E66" s="12">
        <v>2813</v>
      </c>
      <c r="F66" s="12">
        <v>31</v>
      </c>
      <c r="G66" s="13">
        <v>3584</v>
      </c>
      <c r="H66" s="14">
        <v>50540</v>
      </c>
      <c r="I66" s="14">
        <v>180538</v>
      </c>
      <c r="J66" s="14">
        <v>1691</v>
      </c>
      <c r="K66" s="14">
        <v>47151181</v>
      </c>
      <c r="L66" s="14">
        <v>169957079</v>
      </c>
      <c r="M66" s="14">
        <v>1579678</v>
      </c>
      <c r="N66" s="14">
        <v>29010511</v>
      </c>
      <c r="O66" s="14">
        <v>79473700</v>
      </c>
      <c r="P66" s="14">
        <v>1427140</v>
      </c>
      <c r="Q66" s="14">
        <v>68.3</v>
      </c>
      <c r="R66" s="14">
        <v>64.2</v>
      </c>
      <c r="S66" s="14">
        <v>54.5</v>
      </c>
    </row>
    <row r="67" spans="1:19" ht="16.2" customHeight="1" thickBot="1">
      <c r="A67" s="15" t="s">
        <v>957</v>
      </c>
      <c r="B67" s="16"/>
      <c r="C67" s="16"/>
      <c r="D67" s="17">
        <v>125551</v>
      </c>
      <c r="E67" s="17">
        <v>284333</v>
      </c>
      <c r="F67" s="17">
        <v>45085</v>
      </c>
      <c r="G67" s="17">
        <v>454969</v>
      </c>
      <c r="H67" s="17">
        <v>10703564</v>
      </c>
      <c r="I67" s="17">
        <v>20308066</v>
      </c>
      <c r="J67" s="17">
        <v>4395322</v>
      </c>
      <c r="K67" s="17">
        <v>9926154112</v>
      </c>
      <c r="L67" s="17">
        <v>18933796311</v>
      </c>
      <c r="M67" s="17">
        <v>4039173469</v>
      </c>
      <c r="N67" s="17">
        <v>7195481453</v>
      </c>
      <c r="O67" s="17">
        <v>10602839736</v>
      </c>
      <c r="P67" s="17">
        <v>4192706344</v>
      </c>
      <c r="Q67" s="17">
        <v>4259</v>
      </c>
      <c r="R67" s="17">
        <v>4042.2</v>
      </c>
      <c r="S67" s="17">
        <v>5296.9</v>
      </c>
    </row>
    <row r="68" spans="1:19">
      <c r="D68" s="24">
        <f>+SUM(D3:D66)</f>
        <v>125551</v>
      </c>
      <c r="E68" s="24">
        <f t="shared" ref="E68:S68" si="0">+SUM(E3:E66)</f>
        <v>284333</v>
      </c>
      <c r="F68" s="24">
        <f t="shared" si="0"/>
        <v>45085</v>
      </c>
      <c r="G68" s="24">
        <f t="shared" si="0"/>
        <v>454969</v>
      </c>
      <c r="H68" s="24">
        <f t="shared" si="0"/>
        <v>10703564</v>
      </c>
      <c r="I68" s="24">
        <f t="shared" si="0"/>
        <v>20308066</v>
      </c>
      <c r="J68" s="24">
        <f t="shared" si="0"/>
        <v>4395322</v>
      </c>
      <c r="K68" s="24">
        <f t="shared" si="0"/>
        <v>9926154112</v>
      </c>
      <c r="L68" s="24">
        <f t="shared" si="0"/>
        <v>18933796311</v>
      </c>
      <c r="M68" s="24">
        <f t="shared" si="0"/>
        <v>4039173469</v>
      </c>
      <c r="N68" s="24">
        <f t="shared" si="0"/>
        <v>7195481453</v>
      </c>
      <c r="O68" s="24">
        <f t="shared" si="0"/>
        <v>10602839736</v>
      </c>
      <c r="P68" s="24">
        <f t="shared" si="0"/>
        <v>4192706344</v>
      </c>
      <c r="Q68" s="24">
        <f t="shared" si="0"/>
        <v>4259.0000000000009</v>
      </c>
      <c r="R68" s="24">
        <f t="shared" si="0"/>
        <v>4042.2000000000003</v>
      </c>
      <c r="S68" s="24">
        <f t="shared" si="0"/>
        <v>5296.8999999999987</v>
      </c>
    </row>
  </sheetData>
  <mergeCells count="1">
    <mergeCell ref="A1:S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acb73d-76ae-451c-8b54-4db7ac0d4972">
      <Terms xmlns="http://schemas.microsoft.com/office/infopath/2007/PartnerControls"/>
    </lcf76f155ced4ddcb4097134ff3c332f>
    <TaxCatchAll xmlns="ff4715b3-8926-4057-a016-b56648b8fca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DDE2435297A74CAF63EF7E5C286F56" ma:contentTypeVersion="12" ma:contentTypeDescription="Crear nuevo documento." ma:contentTypeScope="" ma:versionID="f2c881d1c84b1f7ec29b3caad81275bb">
  <xsd:schema xmlns:xsd="http://www.w3.org/2001/XMLSchema" xmlns:xs="http://www.w3.org/2001/XMLSchema" xmlns:p="http://schemas.microsoft.com/office/2006/metadata/properties" xmlns:ns2="57acb73d-76ae-451c-8b54-4db7ac0d4972" xmlns:ns3="ff4715b3-8926-4057-a016-b56648b8fca4" targetNamespace="http://schemas.microsoft.com/office/2006/metadata/properties" ma:root="true" ma:fieldsID="7e6459356fe58b37c70cdc8c8fc3775b" ns2:_="" ns3:_="">
    <xsd:import namespace="57acb73d-76ae-451c-8b54-4db7ac0d4972"/>
    <xsd:import namespace="ff4715b3-8926-4057-a016-b56648b8fc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cb73d-76ae-451c-8b54-4db7ac0d49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715b3-8926-4057-a016-b56648b8fca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e9a24db-ceb3-4b96-84a9-bafbc483ac1a}" ma:internalName="TaxCatchAll" ma:showField="CatchAllData" ma:web="ff4715b3-8926-4057-a016-b56648b8fc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157F5F-44F9-46C7-9122-C00D7B4ED8C1}">
  <ds:schemaRefs>
    <ds:schemaRef ds:uri="http://schemas.microsoft.com/office/2006/metadata/properties"/>
    <ds:schemaRef ds:uri="http://schemas.microsoft.com/office/infopath/2007/PartnerControls"/>
    <ds:schemaRef ds:uri="57acb73d-76ae-451c-8b54-4db7ac0d4972"/>
    <ds:schemaRef ds:uri="ff4715b3-8926-4057-a016-b56648b8fca4"/>
  </ds:schemaRefs>
</ds:datastoreItem>
</file>

<file path=customXml/itemProps2.xml><?xml version="1.0" encoding="utf-8"?>
<ds:datastoreItem xmlns:ds="http://schemas.openxmlformats.org/officeDocument/2006/customXml" ds:itemID="{1ED14018-A4AE-44B8-ACBB-4248F2957B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5E0AF9-B8B2-487F-8C5A-BF10074165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cb73d-76ae-451c-8b54-4db7ac0d4972"/>
    <ds:schemaRef ds:uri="ff4715b3-8926-4057-a016-b56648b8f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Your Tab Name Here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Meriño</dc:creator>
  <cp:lastModifiedBy>ING. CIVIL YERY DANILO BORDA</cp:lastModifiedBy>
  <dcterms:created xsi:type="dcterms:W3CDTF">2026-06-19T22:49:26Z</dcterms:created>
  <dcterms:modified xsi:type="dcterms:W3CDTF">2026-07-07T23:20:08Z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0x0101001FDDE2435297A74CAF63EF7E5C286F56</vt:lpwstr>
  </property>
</Properties>
</file>